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3\Материалы заседания\Приложение к ДС\"/>
    </mc:Choice>
  </mc:AlternateContent>
  <xr:revisionPtr revIDLastSave="0" documentId="8_{1D609869-1C9E-4AF8-8612-AC52DE17A70B}" xr6:coauthVersionLast="45" xr6:coauthVersionMax="45" xr10:uidLastSave="{00000000-0000-0000-0000-000000000000}"/>
  <bookViews>
    <workbookView xWindow="5970" yWindow="465" windowWidth="21480" windowHeight="14685" xr2:uid="{00000000-000D-0000-FFFF-FFFF00000000}"/>
  </bookViews>
  <sheets>
    <sheet name="ур 1" sheetId="17" r:id="rId1"/>
    <sheet name="ур 2" sheetId="18" r:id="rId2"/>
  </sheets>
  <externalReferences>
    <externalReference r:id="rId3"/>
    <externalReference r:id="rId4"/>
  </externalReferences>
  <definedNames>
    <definedName name="_xlnm.Print_Area" localSheetId="0">'ур 1'!$A$1:$AC$54</definedName>
    <definedName name="_xlnm.Print_Area" localSheetId="1">'ур 2'!$A$1:$AP$51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3" i="17" l="1"/>
  <c r="D49" i="18"/>
  <c r="C49" i="18"/>
  <c r="D47" i="18"/>
  <c r="C47" i="18"/>
  <c r="D46" i="18"/>
  <c r="D45" i="18"/>
  <c r="D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C32" i="18"/>
  <c r="D31" i="18"/>
  <c r="C31" i="18"/>
  <c r="D30" i="18"/>
  <c r="C30" i="18"/>
  <c r="D29" i="18"/>
  <c r="C29" i="18"/>
  <c r="D28" i="18"/>
  <c r="C28" i="18"/>
  <c r="D27" i="18"/>
  <c r="C27" i="18"/>
  <c r="D26" i="18"/>
  <c r="C26" i="18"/>
  <c r="D25" i="18"/>
  <c r="C25" i="18"/>
  <c r="D24" i="18"/>
  <c r="C24" i="18"/>
  <c r="D23" i="18"/>
  <c r="C23" i="18"/>
  <c r="D22" i="18"/>
  <c r="C22" i="18"/>
  <c r="D21" i="18"/>
  <c r="C21" i="18"/>
  <c r="D20" i="18"/>
  <c r="C20" i="18"/>
  <c r="D19" i="18"/>
  <c r="C19" i="18"/>
  <c r="D18" i="18"/>
  <c r="C18" i="18"/>
  <c r="D17" i="18"/>
  <c r="C17" i="18"/>
  <c r="D16" i="18"/>
  <c r="C16" i="18"/>
  <c r="D15" i="18"/>
  <c r="C15" i="18"/>
  <c r="D14" i="18"/>
  <c r="C14" i="18"/>
  <c r="D13" i="18"/>
  <c r="C13" i="18"/>
  <c r="AO12" i="18"/>
  <c r="AK12" i="18"/>
  <c r="AG12" i="18"/>
  <c r="AD12" i="18"/>
  <c r="Z12" i="18"/>
  <c r="U12" i="18"/>
  <c r="N12" i="18"/>
  <c r="K12" i="18"/>
  <c r="AA12" i="18" s="1"/>
  <c r="I12" i="18"/>
  <c r="AN12" i="18" s="1"/>
  <c r="AL11" i="18"/>
  <c r="Z11" i="18"/>
  <c r="Y11" i="18"/>
  <c r="V11" i="18"/>
  <c r="S11" i="18"/>
  <c r="L11" i="18"/>
  <c r="K11" i="18"/>
  <c r="J48" i="18"/>
  <c r="W11" i="18"/>
  <c r="G11" i="18"/>
  <c r="F48" i="18"/>
  <c r="J53" i="17"/>
  <c r="F53" i="17"/>
  <c r="E53" i="17"/>
  <c r="C52" i="17"/>
  <c r="H52" i="17" s="1"/>
  <c r="B52" i="17"/>
  <c r="D52" i="17" s="1"/>
  <c r="C51" i="17"/>
  <c r="K51" i="17" s="1"/>
  <c r="B51" i="17"/>
  <c r="D51" i="17" s="1"/>
  <c r="M50" i="17"/>
  <c r="M49" i="17"/>
  <c r="M48" i="17"/>
  <c r="K47" i="17"/>
  <c r="H47" i="17"/>
  <c r="B47" i="17"/>
  <c r="D47" i="17" s="1"/>
  <c r="C46" i="17"/>
  <c r="H46" i="17" s="1"/>
  <c r="B46" i="17"/>
  <c r="D46" i="17" s="1"/>
  <c r="C45" i="17"/>
  <c r="H45" i="17" s="1"/>
  <c r="B45" i="17"/>
  <c r="D45" i="17" s="1"/>
  <c r="C44" i="17"/>
  <c r="B44" i="17"/>
  <c r="C43" i="17"/>
  <c r="K43" i="17" s="1"/>
  <c r="B43" i="17"/>
  <c r="D43" i="17" s="1"/>
  <c r="C42" i="17"/>
  <c r="H42" i="17" s="1"/>
  <c r="B42" i="17"/>
  <c r="D42" i="17" s="1"/>
  <c r="C41" i="17"/>
  <c r="K41" i="17" s="1"/>
  <c r="B41" i="17"/>
  <c r="D41" i="17" s="1"/>
  <c r="C40" i="17"/>
  <c r="H40" i="17" s="1"/>
  <c r="B40" i="17"/>
  <c r="C39" i="17"/>
  <c r="H39" i="17" s="1"/>
  <c r="B39" i="17"/>
  <c r="D39" i="17" s="1"/>
  <c r="C38" i="17"/>
  <c r="K38" i="17" s="1"/>
  <c r="B38" i="17"/>
  <c r="D38" i="17" s="1"/>
  <c r="C37" i="17"/>
  <c r="H37" i="17" s="1"/>
  <c r="B37" i="17"/>
  <c r="D37" i="17" s="1"/>
  <c r="C36" i="17"/>
  <c r="H36" i="17" s="1"/>
  <c r="B36" i="17"/>
  <c r="D36" i="17" s="1"/>
  <c r="C35" i="17"/>
  <c r="K35" i="17" s="1"/>
  <c r="B35" i="17"/>
  <c r="D35" i="17" s="1"/>
  <c r="C34" i="17"/>
  <c r="K34" i="17" s="1"/>
  <c r="B34" i="17"/>
  <c r="D34" i="17" s="1"/>
  <c r="C33" i="17"/>
  <c r="H33" i="17" s="1"/>
  <c r="B33" i="17"/>
  <c r="D33" i="17" s="1"/>
  <c r="C32" i="17"/>
  <c r="K32" i="17" s="1"/>
  <c r="B32" i="17"/>
  <c r="D32" i="17" s="1"/>
  <c r="C31" i="17"/>
  <c r="B31" i="17"/>
  <c r="D31" i="17" s="1"/>
  <c r="C30" i="17"/>
  <c r="H30" i="17" s="1"/>
  <c r="B30" i="17"/>
  <c r="D30" i="17" s="1"/>
  <c r="C29" i="17"/>
  <c r="G29" i="17" s="1"/>
  <c r="B29" i="17"/>
  <c r="D29" i="17" s="1"/>
  <c r="C28" i="17"/>
  <c r="G28" i="17" s="1"/>
  <c r="B28" i="17"/>
  <c r="D28" i="17" s="1"/>
  <c r="C27" i="17"/>
  <c r="K27" i="17" s="1"/>
  <c r="B27" i="17"/>
  <c r="D27" i="17" s="1"/>
  <c r="C26" i="17"/>
  <c r="K26" i="17" s="1"/>
  <c r="B26" i="17"/>
  <c r="D26" i="17" s="1"/>
  <c r="C25" i="17"/>
  <c r="K25" i="17" s="1"/>
  <c r="B25" i="17"/>
  <c r="D25" i="17" s="1"/>
  <c r="C24" i="17"/>
  <c r="K24" i="17" s="1"/>
  <c r="B24" i="17"/>
  <c r="D24" i="17" s="1"/>
  <c r="C23" i="17"/>
  <c r="K23" i="17" s="1"/>
  <c r="B23" i="17"/>
  <c r="D23" i="17" s="1"/>
  <c r="C22" i="17"/>
  <c r="K22" i="17" s="1"/>
  <c r="B22" i="17"/>
  <c r="D22" i="17" s="1"/>
  <c r="C21" i="17"/>
  <c r="H21" i="17" s="1"/>
  <c r="B21" i="17"/>
  <c r="D21" i="17" s="1"/>
  <c r="C20" i="17"/>
  <c r="B20" i="17"/>
  <c r="D20" i="17" s="1"/>
  <c r="C19" i="17"/>
  <c r="K19" i="17" s="1"/>
  <c r="B19" i="17"/>
  <c r="D19" i="17" s="1"/>
  <c r="C18" i="17"/>
  <c r="B18" i="17"/>
  <c r="D18" i="17" s="1"/>
  <c r="C17" i="17"/>
  <c r="H17" i="17" s="1"/>
  <c r="B17" i="17"/>
  <c r="D17" i="17" s="1"/>
  <c r="AB16" i="17"/>
  <c r="AA16" i="17"/>
  <c r="Z16" i="17"/>
  <c r="Y16" i="17"/>
  <c r="W16" i="17"/>
  <c r="V16" i="17"/>
  <c r="S16" i="17"/>
  <c r="AC15" i="17"/>
  <c r="AC49" i="17" s="1"/>
  <c r="AB15" i="17"/>
  <c r="AA15" i="17"/>
  <c r="Z15" i="17"/>
  <c r="Y15" i="17"/>
  <c r="X15" i="17"/>
  <c r="W15" i="17"/>
  <c r="U15" i="17"/>
  <c r="T15" i="17"/>
  <c r="T48" i="17" s="1"/>
  <c r="S15" i="17"/>
  <c r="R15" i="17"/>
  <c r="R53" i="17" s="1"/>
  <c r="Q15" i="17"/>
  <c r="P15" i="17"/>
  <c r="O53" i="17"/>
  <c r="N15" i="17"/>
  <c r="L22" i="18" l="1"/>
  <c r="E49" i="18"/>
  <c r="E25" i="18"/>
  <c r="I33" i="18"/>
  <c r="L28" i="18"/>
  <c r="K29" i="18"/>
  <c r="S46" i="18"/>
  <c r="U11" i="18"/>
  <c r="U48" i="18" s="1"/>
  <c r="AF12" i="18"/>
  <c r="P12" i="18"/>
  <c r="T11" i="18"/>
  <c r="T22" i="18" s="1"/>
  <c r="E31" i="18"/>
  <c r="L39" i="18"/>
  <c r="R12" i="18"/>
  <c r="L14" i="18"/>
  <c r="I20" i="18"/>
  <c r="L25" i="18"/>
  <c r="E33" i="18"/>
  <c r="X11" i="18"/>
  <c r="E21" i="18"/>
  <c r="L33" i="18"/>
  <c r="X12" i="18"/>
  <c r="L15" i="18"/>
  <c r="E27" i="18"/>
  <c r="AA11" i="18"/>
  <c r="AA30" i="18" s="1"/>
  <c r="E16" i="18"/>
  <c r="L27" i="18"/>
  <c r="AB11" i="18"/>
  <c r="AI11" i="18"/>
  <c r="AI27" i="18" s="1"/>
  <c r="E28" i="18"/>
  <c r="S44" i="18"/>
  <c r="AJ11" i="18"/>
  <c r="AJ35" i="18" s="1"/>
  <c r="E17" i="18"/>
  <c r="E29" i="18"/>
  <c r="L17" i="18"/>
  <c r="L29" i="18"/>
  <c r="S45" i="18"/>
  <c r="E18" i="18"/>
  <c r="E23" i="18"/>
  <c r="M11" i="18"/>
  <c r="M21" i="18" s="1"/>
  <c r="L18" i="18"/>
  <c r="R11" i="18"/>
  <c r="L13" i="18"/>
  <c r="L19" i="18" s="1"/>
  <c r="K18" i="18"/>
  <c r="E13" i="18"/>
  <c r="K21" i="17"/>
  <c r="X31" i="17"/>
  <c r="H34" i="17"/>
  <c r="H29" i="17"/>
  <c r="H41" i="17"/>
  <c r="K37" i="17"/>
  <c r="K33" i="17"/>
  <c r="H19" i="17"/>
  <c r="W53" i="17"/>
  <c r="U28" i="17"/>
  <c r="Q20" i="17"/>
  <c r="G21" i="17"/>
  <c r="K17" i="17"/>
  <c r="G20" i="17"/>
  <c r="V53" i="17"/>
  <c r="Y31" i="17"/>
  <c r="H22" i="17"/>
  <c r="H20" i="17"/>
  <c r="H38" i="17"/>
  <c r="K20" i="17"/>
  <c r="K39" i="17"/>
  <c r="K30" i="17"/>
  <c r="H28" i="17"/>
  <c r="N51" i="17"/>
  <c r="AB31" i="17"/>
  <c r="P28" i="17"/>
  <c r="G25" i="17"/>
  <c r="K28" i="17"/>
  <c r="Q28" i="17"/>
  <c r="H25" i="17"/>
  <c r="S28" i="17"/>
  <c r="K29" i="17"/>
  <c r="Y27" i="17"/>
  <c r="Z53" i="17"/>
  <c r="X21" i="17"/>
  <c r="Q51" i="17"/>
  <c r="AB25" i="17"/>
  <c r="AA53" i="17"/>
  <c r="X20" i="17"/>
  <c r="Q31" i="17"/>
  <c r="AC48" i="17"/>
  <c r="W17" i="18"/>
  <c r="W49" i="18"/>
  <c r="W27" i="18"/>
  <c r="W16" i="18"/>
  <c r="W33" i="18"/>
  <c r="W23" i="18"/>
  <c r="AN11" i="18"/>
  <c r="I16" i="18"/>
  <c r="AO11" i="18"/>
  <c r="AO48" i="18" s="1"/>
  <c r="L16" i="18"/>
  <c r="I21" i="18"/>
  <c r="E43" i="18"/>
  <c r="I43" i="18"/>
  <c r="N11" i="18"/>
  <c r="AP11" i="18"/>
  <c r="H17" i="18"/>
  <c r="K21" i="18"/>
  <c r="I25" i="18"/>
  <c r="O11" i="18"/>
  <c r="AC11" i="18"/>
  <c r="AH12" i="18"/>
  <c r="I17" i="18"/>
  <c r="L21" i="18"/>
  <c r="L24" i="18"/>
  <c r="K25" i="18"/>
  <c r="L26" i="18"/>
  <c r="E30" i="18"/>
  <c r="I31" i="18"/>
  <c r="P11" i="18"/>
  <c r="I30" i="18"/>
  <c r="I34" i="18"/>
  <c r="Q11" i="18"/>
  <c r="K17" i="18"/>
  <c r="K30" i="18"/>
  <c r="I28" i="18"/>
  <c r="K28" i="18"/>
  <c r="AP12" i="18"/>
  <c r="E22" i="18"/>
  <c r="I49" i="18"/>
  <c r="AK11" i="18"/>
  <c r="AK48" i="18" s="1"/>
  <c r="I13" i="18"/>
  <c r="I23" i="18"/>
  <c r="I18" i="18"/>
  <c r="K23" i="18"/>
  <c r="I27" i="18"/>
  <c r="I29" i="18"/>
  <c r="K27" i="18"/>
  <c r="S51" i="17"/>
  <c r="H24" i="17"/>
  <c r="H35" i="17"/>
  <c r="Y37" i="17"/>
  <c r="T49" i="17"/>
  <c r="N20" i="17"/>
  <c r="X51" i="17"/>
  <c r="U18" i="17"/>
  <c r="N21" i="17"/>
  <c r="U22" i="17"/>
  <c r="H32" i="17"/>
  <c r="AB37" i="17"/>
  <c r="H43" i="17"/>
  <c r="Y51" i="17"/>
  <c r="P21" i="17"/>
  <c r="K40" i="17"/>
  <c r="Q21" i="17"/>
  <c r="AC50" i="17"/>
  <c r="AB51" i="17"/>
  <c r="U51" i="17"/>
  <c r="K18" i="17"/>
  <c r="AB27" i="17"/>
  <c r="AB28" i="17"/>
  <c r="P20" i="17"/>
  <c r="G31" i="17"/>
  <c r="AB33" i="17"/>
  <c r="Y22" i="17"/>
  <c r="H26" i="17"/>
  <c r="H31" i="17"/>
  <c r="T50" i="17"/>
  <c r="S20" i="17"/>
  <c r="AB22" i="17"/>
  <c r="K31" i="17"/>
  <c r="U32" i="17"/>
  <c r="U43" i="17"/>
  <c r="U20" i="17"/>
  <c r="S21" i="17"/>
  <c r="N31" i="17"/>
  <c r="Y32" i="17"/>
  <c r="Y43" i="17"/>
  <c r="U33" i="17"/>
  <c r="U37" i="17"/>
  <c r="Y20" i="17"/>
  <c r="AB32" i="17"/>
  <c r="G51" i="17"/>
  <c r="H23" i="17"/>
  <c r="H27" i="17"/>
  <c r="S31" i="17"/>
  <c r="H51" i="17"/>
  <c r="AB20" i="17"/>
  <c r="AB17" i="17"/>
  <c r="AB21" i="17"/>
  <c r="S25" i="17"/>
  <c r="G37" i="17"/>
  <c r="H18" i="17"/>
  <c r="Y28" i="17"/>
  <c r="U21" i="17"/>
  <c r="U17" i="17"/>
  <c r="AB43" i="17"/>
  <c r="Y17" i="17"/>
  <c r="Y21" i="17"/>
  <c r="N28" i="17"/>
  <c r="U34" i="17"/>
  <c r="N25" i="17"/>
  <c r="U31" i="17"/>
  <c r="Y34" i="17"/>
  <c r="U25" i="17"/>
  <c r="N27" i="17"/>
  <c r="AB34" i="17"/>
  <c r="Y25" i="17"/>
  <c r="S27" i="17"/>
  <c r="U27" i="17"/>
  <c r="Y33" i="17"/>
  <c r="AJ43" i="18" l="1"/>
  <c r="AJ37" i="18"/>
  <c r="AJ38" i="18"/>
  <c r="AJ16" i="18"/>
  <c r="AJ41" i="18"/>
  <c r="AJ34" i="18"/>
  <c r="AJ33" i="18"/>
  <c r="AJ31" i="18"/>
  <c r="T40" i="18"/>
  <c r="X30" i="18"/>
  <c r="AF34" i="18"/>
  <c r="T28" i="18"/>
  <c r="AJ29" i="18"/>
  <c r="AJ17" i="18"/>
  <c r="AJ40" i="18"/>
  <c r="AJ14" i="18"/>
  <c r="AJ18" i="18"/>
  <c r="AJ27" i="18"/>
  <c r="T49" i="18"/>
  <c r="AJ30" i="18"/>
  <c r="T39" i="18"/>
  <c r="T31" i="18"/>
  <c r="AJ42" i="18"/>
  <c r="L30" i="18"/>
  <c r="AJ20" i="18"/>
  <c r="AJ25" i="18"/>
  <c r="AJ39" i="18"/>
  <c r="AJ13" i="18"/>
  <c r="AJ23" i="18"/>
  <c r="AJ15" i="18"/>
  <c r="AJ47" i="18" s="1"/>
  <c r="AJ19" i="18"/>
  <c r="AJ24" i="18"/>
  <c r="AJ32" i="18"/>
  <c r="R21" i="18"/>
  <c r="X39" i="18"/>
  <c r="AA23" i="18"/>
  <c r="T42" i="18"/>
  <c r="T37" i="18"/>
  <c r="T33" i="18"/>
  <c r="T13" i="18"/>
  <c r="T41" i="18"/>
  <c r="R35" i="18"/>
  <c r="R13" i="18"/>
  <c r="T15" i="18"/>
  <c r="AF15" i="18"/>
  <c r="AI19" i="18"/>
  <c r="AF14" i="18"/>
  <c r="T36" i="18"/>
  <c r="R23" i="18"/>
  <c r="AI13" i="18"/>
  <c r="R29" i="18"/>
  <c r="R27" i="18"/>
  <c r="AI14" i="18"/>
  <c r="AI18" i="18"/>
  <c r="AI31" i="18"/>
  <c r="R30" i="18"/>
  <c r="AI15" i="18"/>
  <c r="T47" i="18"/>
  <c r="T29" i="18"/>
  <c r="AI24" i="18"/>
  <c r="AI28" i="18"/>
  <c r="AI29" i="18"/>
  <c r="T27" i="18"/>
  <c r="R28" i="18"/>
  <c r="T18" i="18"/>
  <c r="X15" i="18"/>
  <c r="AI33" i="18"/>
  <c r="AI25" i="18"/>
  <c r="AI26" i="18"/>
  <c r="T16" i="18"/>
  <c r="AI21" i="18"/>
  <c r="T14" i="18"/>
  <c r="AI23" i="18"/>
  <c r="T34" i="18"/>
  <c r="AF19" i="18"/>
  <c r="X35" i="18"/>
  <c r="X16" i="18"/>
  <c r="X13" i="18"/>
  <c r="AF16" i="18"/>
  <c r="AF41" i="18"/>
  <c r="AF20" i="18"/>
  <c r="X33" i="18"/>
  <c r="T43" i="18"/>
  <c r="X21" i="18"/>
  <c r="M29" i="18"/>
  <c r="T25" i="18"/>
  <c r="T17" i="18"/>
  <c r="AJ36" i="18"/>
  <c r="T24" i="18"/>
  <c r="T26" i="18"/>
  <c r="X31" i="18"/>
  <c r="AF33" i="18"/>
  <c r="X47" i="18"/>
  <c r="T35" i="18"/>
  <c r="X23" i="18"/>
  <c r="T19" i="18"/>
  <c r="T20" i="18"/>
  <c r="R17" i="18"/>
  <c r="AF13" i="18"/>
  <c r="AF31" i="18"/>
  <c r="AF43" i="18"/>
  <c r="X34" i="18"/>
  <c r="AJ22" i="18"/>
  <c r="X18" i="18"/>
  <c r="T23" i="18"/>
  <c r="AF17" i="18"/>
  <c r="AF47" i="18"/>
  <c r="AF21" i="18"/>
  <c r="AF29" i="18"/>
  <c r="AF42" i="18"/>
  <c r="AJ28" i="18"/>
  <c r="X19" i="18"/>
  <c r="T32" i="18"/>
  <c r="X41" i="18"/>
  <c r="X25" i="18"/>
  <c r="X42" i="18"/>
  <c r="X17" i="18"/>
  <c r="AF35" i="18"/>
  <c r="AF25" i="18"/>
  <c r="AF39" i="18"/>
  <c r="T30" i="18"/>
  <c r="T21" i="18"/>
  <c r="T38" i="18"/>
  <c r="X24" i="18"/>
  <c r="X14" i="18"/>
  <c r="M35" i="18"/>
  <c r="M27" i="18"/>
  <c r="M17" i="18"/>
  <c r="AA20" i="18"/>
  <c r="M14" i="18"/>
  <c r="AA14" i="18"/>
  <c r="M24" i="18"/>
  <c r="M13" i="18"/>
  <c r="AA43" i="18"/>
  <c r="M18" i="18"/>
  <c r="AA35" i="18"/>
  <c r="AA34" i="18"/>
  <c r="AA39" i="18"/>
  <c r="AA17" i="18"/>
  <c r="M23" i="18"/>
  <c r="M22" i="18"/>
  <c r="AA28" i="18"/>
  <c r="AA36" i="18"/>
  <c r="X28" i="18"/>
  <c r="AA27" i="18"/>
  <c r="AA13" i="18"/>
  <c r="AA32" i="18"/>
  <c r="M28" i="18"/>
  <c r="AA24" i="18"/>
  <c r="AA33" i="18"/>
  <c r="AF28" i="18"/>
  <c r="M16" i="18"/>
  <c r="M39" i="18"/>
  <c r="AF22" i="18"/>
  <c r="AA18" i="18"/>
  <c r="AA21" i="18"/>
  <c r="AA49" i="18"/>
  <c r="AF23" i="18"/>
  <c r="AF18" i="18"/>
  <c r="M30" i="18"/>
  <c r="X29" i="18"/>
  <c r="AA22" i="18"/>
  <c r="AJ21" i="18"/>
  <c r="X22" i="18"/>
  <c r="AA19" i="18"/>
  <c r="AA29" i="18"/>
  <c r="X27" i="18"/>
  <c r="AF32" i="18"/>
  <c r="X20" i="18"/>
  <c r="M33" i="18"/>
  <c r="R22" i="18"/>
  <c r="AH11" i="18"/>
  <c r="AH43" i="18" s="1"/>
  <c r="AA31" i="18"/>
  <c r="AF27" i="18"/>
  <c r="X37" i="18"/>
  <c r="AF24" i="18"/>
  <c r="AA16" i="18"/>
  <c r="AF26" i="18"/>
  <c r="X43" i="18"/>
  <c r="X32" i="18"/>
  <c r="N48" i="18"/>
  <c r="AD11" i="18"/>
  <c r="AD48" i="18" s="1"/>
  <c r="AN50" i="18"/>
  <c r="AN41" i="18"/>
  <c r="AN34" i="18"/>
  <c r="AN29" i="18"/>
  <c r="AN25" i="18"/>
  <c r="AN23" i="18"/>
  <c r="AN18" i="18"/>
  <c r="AN13" i="18"/>
  <c r="AN43" i="18"/>
  <c r="AN42" i="18"/>
  <c r="AN20" i="18"/>
  <c r="AN15" i="18"/>
  <c r="AN47" i="18" s="1"/>
  <c r="AN39" i="18"/>
  <c r="AN38" i="18"/>
  <c r="AN32" i="18"/>
  <c r="AN36" i="18"/>
  <c r="AN28" i="18"/>
  <c r="AN17" i="18"/>
  <c r="AN22" i="18"/>
  <c r="AN21" i="18"/>
  <c r="AN37" i="18"/>
  <c r="AN27" i="18"/>
  <c r="AN35" i="18"/>
  <c r="AN33" i="18"/>
  <c r="P28" i="18"/>
  <c r="P17" i="18"/>
  <c r="P30" i="18"/>
  <c r="P29" i="18"/>
  <c r="P21" i="18"/>
  <c r="AF11" i="18"/>
  <c r="P35" i="18"/>
  <c r="P33" i="18"/>
  <c r="P16" i="18"/>
  <c r="P27" i="18"/>
  <c r="P18" i="18"/>
  <c r="P39" i="18"/>
  <c r="P23" i="18"/>
  <c r="P13" i="18"/>
  <c r="P22" i="18"/>
  <c r="AG11" i="18"/>
  <c r="AG48" i="18" s="1"/>
  <c r="Q48" i="18"/>
  <c r="AC37" i="18"/>
  <c r="AC21" i="18"/>
  <c r="AC35" i="18"/>
  <c r="AC41" i="18"/>
  <c r="AC34" i="18"/>
  <c r="AC27" i="18"/>
  <c r="AC24" i="18"/>
  <c r="AC16" i="18"/>
  <c r="AC47" i="18"/>
  <c r="AC33" i="18"/>
  <c r="AC31" i="18"/>
  <c r="AC29" i="18"/>
  <c r="AC25" i="18"/>
  <c r="AC23" i="18"/>
  <c r="AC19" i="18"/>
  <c r="AC14" i="18"/>
  <c r="AC18" i="18"/>
  <c r="AC43" i="18"/>
  <c r="AC42" i="18"/>
  <c r="AC39" i="18"/>
  <c r="AC20" i="18"/>
  <c r="AC13" i="18"/>
  <c r="AC26" i="18"/>
  <c r="AC15" i="18"/>
  <c r="AC28" i="18"/>
  <c r="AC32" i="18"/>
  <c r="AC22" i="18"/>
  <c r="AC17" i="18"/>
  <c r="O17" i="18"/>
  <c r="O33" i="18"/>
  <c r="O21" i="18"/>
  <c r="AE11" i="18"/>
  <c r="AE16" i="18" s="1"/>
  <c r="O23" i="18"/>
  <c r="AM11" i="18"/>
  <c r="AP13" i="18"/>
  <c r="AP43" i="18"/>
  <c r="AP42" i="18"/>
  <c r="AP39" i="18"/>
  <c r="AP20" i="18"/>
  <c r="AP38" i="18"/>
  <c r="AP32" i="18"/>
  <c r="AP36" i="18"/>
  <c r="AP28" i="18"/>
  <c r="AP17" i="18"/>
  <c r="AP22" i="18"/>
  <c r="AP21" i="18"/>
  <c r="AP33" i="18"/>
  <c r="AP37" i="18"/>
  <c r="AP27" i="18"/>
  <c r="AP35" i="18"/>
  <c r="AP41" i="18"/>
  <c r="AP34" i="18"/>
  <c r="AP29" i="18"/>
  <c r="AP25" i="18"/>
  <c r="AP23" i="18"/>
  <c r="AP18" i="18"/>
  <c r="AH14" i="18" l="1"/>
  <c r="AH37" i="18"/>
  <c r="AH28" i="18"/>
  <c r="AH35" i="18"/>
  <c r="AH31" i="18"/>
  <c r="AH23" i="18"/>
  <c r="AH24" i="18"/>
  <c r="AH17" i="18"/>
  <c r="AH32" i="18"/>
  <c r="AH22" i="18"/>
  <c r="AH18" i="18"/>
  <c r="AH20" i="18"/>
  <c r="AH41" i="18"/>
  <c r="AH16" i="18"/>
  <c r="AH26" i="18"/>
  <c r="AH27" i="18"/>
  <c r="AH13" i="18"/>
  <c r="AH25" i="18"/>
  <c r="AH34" i="18"/>
  <c r="AH29" i="18"/>
  <c r="AH39" i="18"/>
  <c r="AH19" i="18"/>
  <c r="AH33" i="18"/>
  <c r="AH42" i="18"/>
  <c r="AH21" i="18"/>
  <c r="AM33" i="18"/>
  <c r="AM17" i="18"/>
  <c r="AM27" i="18"/>
</calcChain>
</file>

<file path=xl/sharedStrings.xml><?xml version="1.0" encoding="utf-8"?>
<sst xmlns="http://schemas.openxmlformats.org/spreadsheetml/2006/main" count="194" uniqueCount="98">
  <si>
    <t>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</si>
  <si>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</si>
  <si>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</si>
  <si>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</si>
  <si>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</si>
  <si>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</si>
  <si>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</si>
  <si>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</si>
  <si>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</si>
  <si>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иные</t>
  </si>
  <si>
    <t>мобильные бригады</t>
  </si>
  <si>
    <t>ФАП</t>
  </si>
  <si>
    <t>Кардиология</t>
  </si>
  <si>
    <t>Детская кардиология</t>
  </si>
  <si>
    <t>Ревматология</t>
  </si>
  <si>
    <t>Педиатрия</t>
  </si>
  <si>
    <t>Терапия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</si>
  <si>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</si>
  <si>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</si>
  <si>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</si>
  <si>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</si>
  <si>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</si>
  <si>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</si>
  <si>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</si>
  <si>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</si>
  <si>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</si>
  <si>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</si>
  <si>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</si>
  <si>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</si>
  <si>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</si>
  <si>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</si>
  <si>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</si>
  <si>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</si>
  <si>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</si>
  <si>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</si>
  <si>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</si>
  <si>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</si>
  <si>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</si>
  <si>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</si>
  <si>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</si>
  <si>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</si>
  <si>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</si>
  <si>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</si>
  <si>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</si>
  <si>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</si>
  <si>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</si>
  <si>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</si>
  <si>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</si>
  <si>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</si>
  <si>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</si>
  <si>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</si>
  <si>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</si>
  <si>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</si>
  <si>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</si>
  <si>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</si>
  <si>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</si>
  <si>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</si>
  <si>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</si>
  <si>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</si>
  <si>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</si>
  <si>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</si>
  <si>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</si>
  <si>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</si>
  <si>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</si>
  <si>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</si>
  <si>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</si>
  <si>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</si>
  <si>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Психология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</si>
  <si>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</si>
  <si>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</si>
  <si>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>Базовый тариф</t>
  </si>
  <si>
    <t>Коэффициент уровня оплаты по АПП</t>
  </si>
  <si>
    <t>КАРДИОЛОГИЯ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</si>
  <si>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</si>
  <si>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</si>
  <si>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</si>
  <si>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</si>
  <si>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</si>
  <si>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</si>
  <si>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</si>
  <si>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</si>
  <si>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</si>
  <si>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ОТОРИНОЛАРИНГОЛОГИЯ</t>
  </si>
  <si>
    <t>ОФТАЛЬМОЛОГИЯ</t>
  </si>
  <si>
    <t>ДЕРМАТОЛОГИЯ</t>
  </si>
  <si>
    <t>к Тарифному соглашению на 2026 год</t>
  </si>
  <si>
    <t>проф. посещения по стоматологии, иные посещения к стоматологу в УЕТ</t>
  </si>
  <si>
    <t>обращения по заболеваемости *</t>
  </si>
  <si>
    <t>неотложная помощь *</t>
  </si>
  <si>
    <t>разовые посещения *</t>
  </si>
  <si>
    <t>иные *</t>
  </si>
  <si>
    <t>* - для ЦКБ и ММЦ применяется коэффициент доступности (1,043)</t>
  </si>
  <si>
    <t>обращения по забол-и *</t>
  </si>
  <si>
    <t>Приложение №7</t>
  </si>
  <si>
    <t>к Дополнительному соглашению №3</t>
  </si>
  <si>
    <t>Тарифы по амбулаторно-поликлинической помощи медицинских организаций 1 уровня на 2026 год с 1 февраля 2026 года</t>
  </si>
  <si>
    <t>Тарифы по амбулаторно-поликлинической помощи медицинских организаций 2 уровня на 2026 год с 1 февраля 2026 года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</si>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</sst>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0" borderId="1" xfId="0" applyFont="1" applyBorder="1"/>
    <xf numFmtId="2" fontId="8" fillId="0" borderId="1" xfId="0" applyNumberFormat="1" applyFont="1" applyBorder="1"/>
    <xf numFmtId="2" fontId="8" fillId="0" borderId="1" xfId="0" applyNumberFormat="1" applyFont="1" applyBorder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0" fontId="9" fillId="3" borderId="0" xfId="0" applyFont="1" applyFill="1"/>
    <xf numFmtId="0" fontId="1" fillId="0" borderId="0" xfId="0" applyFont="1" applyAlignment="1">
      <alignment horizontal="center"/>
    </xf>
    <xf numFmtId="0" fontId="10" fillId="0" borderId="1" xfId="0" applyFont="1" applyBorder="1"/>
    <xf numFmtId="0" fontId="1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/>
    </xf>
    <xf numFmtId="2" fontId="11" fillId="4" borderId="1" xfId="0" applyNumberFormat="1" applyFont="1" applyFill="1" applyBorder="1" applyAlignment="1">
      <alignment horizontal="center"/>
    </xf>
    <xf numFmtId="2" fontId="12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8" fillId="0" borderId="1" xfId="0" applyFont="1" applyBorder="1" applyAlignment="1">
      <alignment horizontal="center"/>
    </xf>
    <xf numFmtId="0" fontId="13" fillId="3" borderId="0" xfId="0" applyFont="1" applyFill="1"/>
    <xf numFmtId="1" fontId="8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/>
    <xf numFmtId="2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165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2" fontId="5" fillId="4" borderId="1" xfId="0" applyNumberFormat="1" applyFont="1" applyFill="1" applyBorder="1"/>
    <xf numFmtId="2" fontId="11" fillId="4" borderId="1" xfId="0" applyNumberFormat="1" applyFont="1" applyFill="1" applyBorder="1"/>
    <xf numFmtId="0" fontId="5" fillId="4" borderId="1" xfId="0" applyFont="1" applyFill="1" applyBorder="1"/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br2ja4k11p7\&#1086;&#1073;&#1084;&#1077;&#1085;&#1085;&#1080;&#1082;2.0\&#1054;&#1090;&#1076;&#1077;&#1083;%20&#1060;&#1058;&#1055;&#1054;&#1052;&#1057;\2025\&#1058;&#1072;&#1088;&#1080;&#1092;&#1085;&#1086;&#1077;%20&#1089;&#1086;&#1075;&#1083;&#1072;&#1096;&#1077;&#1085;&#1080;&#1077;\&#1047;&#1072;&#1089;&#1077;&#1076;&#1072;&#1085;&#1080;&#1077;%2010\&#1052;&#1072;&#1090;&#1077;&#1088;&#1080;&#1072;&#1083;&#1099;%20&#1079;&#1072;&#1089;&#1077;&#1076;&#1072;&#1085;&#1080;&#1103;\&#1055;&#1088;&#1080;&#1083;&#1086;&#1078;&#1077;&#1085;&#1080;&#1103;%20&#1082;%20&#1044;&#1057;\&#1055;&#1088;&#1080;&#1083;&#1086;&#1078;&#1077;&#1085;&#1080;&#1077;%202-36,%203-37_&#1082;_&#1058;&#1057;_&#1058;&#1072;&#1088;&#1080;&#1092;&#1099;_&#1040;&#1055;&#1055;_&#1091;&#1088;&#1086;&#1074;&#1077;&#1085;&#1100;_1%20&#1080;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5\&#1057;&#1074;&#1086;&#1076;%20&#1085;&#1072;%202025%20&#1075;&#1086;&#1076;\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овень 1"/>
      <sheetName val="уровень 2"/>
    </sheetNames>
    <sheetDataSet>
      <sheetData sheetId="0">
        <row r="14">
          <cell r="D14">
            <v>3289</v>
          </cell>
          <cell r="I14">
            <v>307.70999999999998</v>
          </cell>
          <cell r="L14">
            <v>130</v>
          </cell>
          <cell r="M14">
            <v>650</v>
          </cell>
          <cell r="N14">
            <v>214.31688311688313</v>
          </cell>
        </row>
        <row r="15">
          <cell r="H15">
            <v>1</v>
          </cell>
          <cell r="L15">
            <v>1</v>
          </cell>
        </row>
        <row r="16">
          <cell r="B16">
            <v>1.04</v>
          </cell>
          <cell r="C16">
            <v>0.97399999999999998</v>
          </cell>
        </row>
        <row r="17">
          <cell r="B17">
            <v>1.04</v>
          </cell>
          <cell r="C17">
            <v>0.97399999999999998</v>
          </cell>
        </row>
        <row r="18">
          <cell r="B18">
            <v>0.81</v>
          </cell>
          <cell r="C18">
            <v>0.85540000000000005</v>
          </cell>
        </row>
        <row r="19">
          <cell r="B19">
            <v>1.25</v>
          </cell>
          <cell r="C19">
            <v>1.29</v>
          </cell>
        </row>
        <row r="20">
          <cell r="B20">
            <v>0.81</v>
          </cell>
          <cell r="C20">
            <v>0.85540000000000005</v>
          </cell>
        </row>
        <row r="21">
          <cell r="B21">
            <v>1.52</v>
          </cell>
          <cell r="C21">
            <v>1.7598</v>
          </cell>
        </row>
        <row r="22">
          <cell r="B22">
            <v>1.52</v>
          </cell>
          <cell r="C22">
            <v>1.7598</v>
          </cell>
        </row>
        <row r="23">
          <cell r="B23">
            <v>1.45</v>
          </cell>
          <cell r="C23">
            <v>1.6206</v>
          </cell>
        </row>
        <row r="24">
          <cell r="B24">
            <v>1.02</v>
          </cell>
          <cell r="C24">
            <v>1.0147999999999999</v>
          </cell>
        </row>
        <row r="26">
          <cell r="B26">
            <v>1.05</v>
          </cell>
          <cell r="C26">
            <v>1.2842</v>
          </cell>
        </row>
        <row r="27">
          <cell r="B27">
            <v>0.94</v>
          </cell>
          <cell r="C27">
            <v>0.9113</v>
          </cell>
        </row>
        <row r="28">
          <cell r="B28">
            <v>0.94</v>
          </cell>
          <cell r="C28">
            <v>0.9113</v>
          </cell>
        </row>
        <row r="29">
          <cell r="B29">
            <v>0.66</v>
          </cell>
          <cell r="C29">
            <v>0.73740000000000006</v>
          </cell>
        </row>
        <row r="30">
          <cell r="B30">
            <v>1.55</v>
          </cell>
          <cell r="C30">
            <v>1.1940999999999999</v>
          </cell>
        </row>
        <row r="31">
          <cell r="B31">
            <v>1</v>
          </cell>
          <cell r="C31">
            <v>0.71020000000000005</v>
          </cell>
        </row>
        <row r="32">
          <cell r="B32">
            <v>0.79</v>
          </cell>
          <cell r="C32">
            <v>0.60880000000000001</v>
          </cell>
        </row>
        <row r="33">
          <cell r="B33">
            <v>1.06</v>
          </cell>
          <cell r="C33">
            <v>0.73480000000000001</v>
          </cell>
        </row>
        <row r="34">
          <cell r="B34">
            <v>0.81</v>
          </cell>
          <cell r="C34">
            <v>0.85540000000000005</v>
          </cell>
        </row>
        <row r="35">
          <cell r="B35">
            <v>0.81</v>
          </cell>
        </row>
        <row r="36">
          <cell r="B36">
            <v>0.81</v>
          </cell>
          <cell r="C36">
            <v>0.85540000000000005</v>
          </cell>
        </row>
        <row r="37">
          <cell r="B37">
            <v>0.81</v>
          </cell>
          <cell r="C37">
            <v>0.85540000000000005</v>
          </cell>
        </row>
        <row r="38">
          <cell r="B38">
            <v>0.81</v>
          </cell>
          <cell r="C38">
            <v>0.85540000000000005</v>
          </cell>
        </row>
        <row r="39">
          <cell r="B39">
            <v>0.81</v>
          </cell>
          <cell r="C39">
            <v>0.85540000000000005</v>
          </cell>
        </row>
        <row r="40">
          <cell r="B40">
            <v>0.81</v>
          </cell>
          <cell r="C40">
            <v>0.85540000000000005</v>
          </cell>
        </row>
        <row r="41">
          <cell r="B41">
            <v>0.81</v>
          </cell>
          <cell r="C41">
            <v>0.85540000000000005</v>
          </cell>
        </row>
        <row r="42">
          <cell r="B42">
            <v>0.81</v>
          </cell>
          <cell r="C42">
            <v>0.85540000000000005</v>
          </cell>
        </row>
        <row r="43">
          <cell r="B43">
            <v>0.81</v>
          </cell>
          <cell r="C43">
            <v>0.85540000000000005</v>
          </cell>
        </row>
        <row r="44">
          <cell r="B44">
            <v>0.81</v>
          </cell>
          <cell r="C44">
            <v>0.85540000000000005</v>
          </cell>
        </row>
        <row r="45">
          <cell r="B45">
            <v>0.94</v>
          </cell>
          <cell r="C45">
            <v>0.9113</v>
          </cell>
        </row>
        <row r="46">
          <cell r="B46">
            <v>0.81</v>
          </cell>
          <cell r="C46">
            <v>0.85540000000000005</v>
          </cell>
        </row>
        <row r="47">
          <cell r="C47">
            <v>1</v>
          </cell>
        </row>
        <row r="48">
          <cell r="C48">
            <v>1</v>
          </cell>
        </row>
        <row r="49">
          <cell r="C49">
            <v>1</v>
          </cell>
        </row>
        <row r="50">
          <cell r="B50">
            <v>0.81</v>
          </cell>
          <cell r="C50">
            <v>0.85540000000000005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школа сахарного диабета"/>
      <sheetName val="неотложка с коэф"/>
      <sheetName val="медреаб."/>
      <sheetName val="ДНХБ"/>
      <sheetName val="ДНХБ онко"/>
      <sheetName val="ДНХБ сх"/>
      <sheetName val="ДНХБ бск"/>
      <sheetName val="разовые без стом"/>
      <sheetName val="проф.пос. по стом. "/>
      <sheetName val="иные"/>
      <sheetName val="ФАП"/>
      <sheetName val="ЦАОП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гемодиализ"/>
      <sheetName val="отклон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5">
          <cell r="AG5">
            <v>716.67975000000001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C2F0-92B3-42DE-ADAD-6ED2446B1157}">
  <sheetPr>
    <pageSetUpPr fitToPage="1"/>
  </sheetPr>
  <dimension ref="A1:AF67"/>
  <sheetViews>
    <sheetView tabSelected="1" view="pageBreakPreview" zoomScale="86" zoomScaleNormal="86" zoomScaleSheetLayoutView="86" workbookViewId="0">
      <pane xSplit="3" ySplit="16" topLeftCell="D17" activePane="bottomRight" state="frozen"/>
      <selection pane="topRight" activeCell="D1" sqref="D1"/>
      <selection pane="bottomLeft" activeCell="A11" sqref="A11"/>
      <selection pane="bottomRight" activeCell="I11" sqref="I11"/>
    </sheetView>
  </sheetViews>
  <sheetFormatPr defaultColWidth="8.85546875" defaultRowHeight="12.75" x14ac:dyDescent="0.2"/>
  <cols>
    <col min="1" max="1" width="29.85546875" style="1" customWidth="1"/>
    <col min="2" max="2" width="12.7109375" style="1" customWidth="1"/>
    <col min="3" max="3" width="12.5703125" style="1" customWidth="1"/>
    <col min="4" max="4" width="9.7109375" style="1" customWidth="1"/>
    <col min="5" max="5" width="8.140625" style="1" customWidth="1"/>
    <col min="6" max="6" width="8.710937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7.7109375" style="1" customWidth="1"/>
    <col min="12" max="12" width="8.42578125" style="1" hidden="1" customWidth="1"/>
    <col min="13" max="14" width="8.85546875" style="1" customWidth="1"/>
    <col min="15" max="15" width="8.7109375" style="1" customWidth="1"/>
    <col min="16" max="18" width="8.85546875" style="1" customWidth="1"/>
    <col min="19" max="19" width="6.7109375" style="1" customWidth="1"/>
    <col min="20" max="20" width="7.140625" style="1" customWidth="1"/>
    <col min="21" max="21" width="8.85546875" style="1"/>
    <col min="22" max="22" width="10.7109375" style="1" customWidth="1"/>
    <col min="23" max="23" width="8.7109375" style="1" customWidth="1"/>
    <col min="24" max="27" width="8.85546875" style="1"/>
    <col min="28" max="29" width="8" style="1" customWidth="1"/>
    <col min="30" max="16384" width="8.85546875" style="1"/>
  </cols>
  <sheetData>
    <row r="1" spans="1:32" x14ac:dyDescent="0.2">
      <c r="Z1" s="1" t="s">
        <v>93</v>
      </c>
    </row>
    <row r="2" spans="1:32" x14ac:dyDescent="0.2">
      <c r="Z2" s="1" t="s">
        <v>94</v>
      </c>
    </row>
    <row r="4" spans="1:32" x14ac:dyDescent="0.2">
      <c r="Z4" s="1" t="s">
        <v>65</v>
      </c>
      <c r="AD4" s="15"/>
    </row>
    <row r="5" spans="1:32" x14ac:dyDescent="0.2">
      <c r="Z5" s="1" t="s">
        <v>85</v>
      </c>
      <c r="AD5" s="15"/>
    </row>
    <row r="6" spans="1:32" x14ac:dyDescent="0.2">
      <c r="AD6" s="15"/>
    </row>
    <row r="7" spans="1:32" ht="18.75" x14ac:dyDescent="0.3">
      <c r="D7" s="5" t="s">
        <v>95</v>
      </c>
      <c r="AC7" s="2"/>
      <c r="AD7" s="3"/>
      <c r="AE7" s="4"/>
      <c r="AF7" s="4"/>
    </row>
    <row r="8" spans="1:32" ht="13.15" customHeight="1" x14ac:dyDescent="0.2">
      <c r="A8" s="59" t="s">
        <v>0</v>
      </c>
      <c r="B8" s="60" t="s">
        <v>68</v>
      </c>
      <c r="C8" s="60" t="s">
        <v>69</v>
      </c>
      <c r="D8" s="61" t="s">
        <v>1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/>
    </row>
    <row r="9" spans="1:32" x14ac:dyDescent="0.2">
      <c r="A9" s="59"/>
      <c r="B9" s="60"/>
      <c r="C9" s="60"/>
      <c r="D9" s="64" t="s">
        <v>2</v>
      </c>
      <c r="E9" s="64"/>
      <c r="F9" s="64"/>
      <c r="G9" s="64"/>
      <c r="H9" s="64"/>
      <c r="I9" s="64"/>
      <c r="J9" s="64"/>
      <c r="K9" s="64"/>
      <c r="L9" s="64"/>
      <c r="M9" s="64"/>
      <c r="N9" s="56" t="s">
        <v>3</v>
      </c>
      <c r="O9" s="56"/>
      <c r="P9" s="56"/>
      <c r="Q9" s="56"/>
      <c r="R9" s="56"/>
      <c r="S9" s="56"/>
      <c r="T9" s="56"/>
      <c r="U9" s="56" t="s">
        <v>4</v>
      </c>
      <c r="V9" s="56"/>
      <c r="W9" s="56"/>
      <c r="X9" s="56"/>
      <c r="Y9" s="56"/>
      <c r="Z9" s="56"/>
      <c r="AA9" s="56"/>
      <c r="AB9" s="56"/>
      <c r="AC9" s="56"/>
    </row>
    <row r="10" spans="1:32" ht="12.75" customHeight="1" x14ac:dyDescent="0.2">
      <c r="A10" s="59"/>
      <c r="B10" s="60"/>
      <c r="C10" s="60"/>
      <c r="D10" s="56" t="s">
        <v>87</v>
      </c>
      <c r="E10" s="54" t="s">
        <v>59</v>
      </c>
      <c r="F10" s="54" t="s">
        <v>63</v>
      </c>
      <c r="G10" s="56" t="s">
        <v>88</v>
      </c>
      <c r="H10" s="56" t="s">
        <v>7</v>
      </c>
      <c r="I10" s="56"/>
      <c r="J10" s="56"/>
      <c r="K10" s="56"/>
      <c r="L10" s="56"/>
      <c r="M10" s="56"/>
      <c r="N10" s="56" t="s">
        <v>87</v>
      </c>
      <c r="O10" s="54" t="s">
        <v>59</v>
      </c>
      <c r="P10" s="56" t="s">
        <v>88</v>
      </c>
      <c r="Q10" s="56" t="s">
        <v>7</v>
      </c>
      <c r="R10" s="56"/>
      <c r="S10" s="56"/>
      <c r="T10" s="56"/>
      <c r="U10" s="56" t="s">
        <v>87</v>
      </c>
      <c r="V10" s="54" t="s">
        <v>59</v>
      </c>
      <c r="W10" s="54" t="s">
        <v>63</v>
      </c>
      <c r="X10" s="56" t="s">
        <v>88</v>
      </c>
      <c r="Y10" s="56" t="s">
        <v>7</v>
      </c>
      <c r="Z10" s="56"/>
      <c r="AA10" s="56"/>
      <c r="AB10" s="56"/>
      <c r="AC10" s="56"/>
    </row>
    <row r="11" spans="1:32" ht="147" customHeight="1" x14ac:dyDescent="0.2">
      <c r="A11" s="59"/>
      <c r="B11" s="60"/>
      <c r="C11" s="60"/>
      <c r="D11" s="56"/>
      <c r="E11" s="55"/>
      <c r="F11" s="55"/>
      <c r="G11" s="56"/>
      <c r="H11" s="8" t="s">
        <v>89</v>
      </c>
      <c r="I11" s="8" t="s">
        <v>60</v>
      </c>
      <c r="J11" s="8" t="s">
        <v>64</v>
      </c>
      <c r="K11" s="8" t="s">
        <v>90</v>
      </c>
      <c r="L11" s="8" t="s">
        <v>10</v>
      </c>
      <c r="M11" s="8" t="s">
        <v>11</v>
      </c>
      <c r="N11" s="56"/>
      <c r="O11" s="55"/>
      <c r="P11" s="56"/>
      <c r="Q11" s="8" t="s">
        <v>89</v>
      </c>
      <c r="R11" s="8" t="s">
        <v>61</v>
      </c>
      <c r="S11" s="8" t="s">
        <v>90</v>
      </c>
      <c r="T11" s="8" t="s">
        <v>11</v>
      </c>
      <c r="U11" s="56"/>
      <c r="V11" s="55"/>
      <c r="W11" s="55"/>
      <c r="X11" s="56"/>
      <c r="Y11" s="8" t="s">
        <v>89</v>
      </c>
      <c r="Z11" s="8" t="s">
        <v>60</v>
      </c>
      <c r="AA11" s="8" t="s">
        <v>64</v>
      </c>
      <c r="AB11" s="8" t="s">
        <v>90</v>
      </c>
      <c r="AC11" s="8" t="s">
        <v>11</v>
      </c>
    </row>
    <row r="12" spans="1:32" ht="14.45" hidden="1" customHeight="1" x14ac:dyDescent="0.2">
      <c r="A12" s="16">
        <v>2017</v>
      </c>
      <c r="B12" s="17"/>
      <c r="C12" s="17"/>
      <c r="D12" s="16">
        <v>1833.44</v>
      </c>
      <c r="E12" s="16">
        <v>166.9</v>
      </c>
      <c r="F12" s="16">
        <v>126.72</v>
      </c>
      <c r="G12" s="16">
        <v>856.3</v>
      </c>
      <c r="H12" s="16">
        <v>181.21</v>
      </c>
      <c r="I12" s="16">
        <v>120.17</v>
      </c>
      <c r="J12" s="16">
        <v>98.68</v>
      </c>
      <c r="K12" s="16">
        <v>101.48</v>
      </c>
      <c r="L12" s="16">
        <v>470.82</v>
      </c>
      <c r="M12" s="16">
        <v>304.54000000000002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32" ht="14.45" hidden="1" customHeight="1" x14ac:dyDescent="0.2">
      <c r="A13" s="16">
        <v>2018</v>
      </c>
      <c r="B13" s="17"/>
      <c r="C13" s="17"/>
      <c r="D13" s="18">
        <v>2176.75</v>
      </c>
      <c r="E13" s="18">
        <v>192.37</v>
      </c>
      <c r="F13" s="18">
        <v>126.72</v>
      </c>
      <c r="G13" s="18">
        <v>941.93</v>
      </c>
      <c r="H13" s="18">
        <v>252.11</v>
      </c>
      <c r="I13" s="18">
        <v>138.44</v>
      </c>
      <c r="J13" s="18">
        <v>98.68</v>
      </c>
      <c r="K13" s="18">
        <v>121.78</v>
      </c>
      <c r="L13" s="18">
        <v>564.98</v>
      </c>
      <c r="M13" s="18">
        <v>365.44799999999998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32" ht="14.45" hidden="1" customHeight="1" x14ac:dyDescent="0.2">
      <c r="A14" s="16">
        <v>2019</v>
      </c>
      <c r="B14" s="17"/>
      <c r="C14" s="17"/>
      <c r="D14" s="19">
        <v>2024.18</v>
      </c>
      <c r="E14" s="19">
        <v>186.5</v>
      </c>
      <c r="F14" s="19">
        <v>122.92</v>
      </c>
      <c r="G14" s="19">
        <v>886.1</v>
      </c>
      <c r="H14" s="19">
        <v>211</v>
      </c>
      <c r="I14" s="9">
        <v>134.286</v>
      </c>
      <c r="J14" s="9">
        <v>95</v>
      </c>
      <c r="K14" s="19">
        <v>90</v>
      </c>
      <c r="L14" s="19">
        <v>524.16</v>
      </c>
      <c r="M14" s="19">
        <v>107.158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9"/>
      <c r="AA14" s="9"/>
      <c r="AB14" s="19"/>
      <c r="AC14" s="19"/>
    </row>
    <row r="15" spans="1:32" x14ac:dyDescent="0.2">
      <c r="A15" s="58" t="s">
        <v>70</v>
      </c>
      <c r="B15" s="58"/>
      <c r="C15" s="58"/>
      <c r="D15" s="20">
        <v>3164.1</v>
      </c>
      <c r="E15" s="20">
        <v>302.35000000000002</v>
      </c>
      <c r="F15" s="21">
        <v>302.35000000000002</v>
      </c>
      <c r="G15" s="20">
        <v>1710</v>
      </c>
      <c r="H15" s="20">
        <v>400</v>
      </c>
      <c r="I15" s="22">
        <v>302.35000000000002</v>
      </c>
      <c r="J15" s="22">
        <v>302.35000000000002</v>
      </c>
      <c r="K15" s="20">
        <v>130</v>
      </c>
      <c r="L15" s="20">
        <v>650</v>
      </c>
      <c r="M15" s="23">
        <v>214.31688311688313</v>
      </c>
      <c r="N15" s="20">
        <f>D15</f>
        <v>3164.1</v>
      </c>
      <c r="O15" s="20">
        <v>302.35000000000002</v>
      </c>
      <c r="P15" s="20">
        <f>G15</f>
        <v>1710</v>
      </c>
      <c r="Q15" s="20">
        <f>H15</f>
        <v>400</v>
      </c>
      <c r="R15" s="20">
        <f>I15</f>
        <v>302.35000000000002</v>
      </c>
      <c r="S15" s="20">
        <f>K15</f>
        <v>130</v>
      </c>
      <c r="T15" s="23">
        <f>M15</f>
        <v>214.31688311688313</v>
      </c>
      <c r="U15" s="20">
        <f t="shared" ref="U15:AB15" si="0">D15</f>
        <v>3164.1</v>
      </c>
      <c r="V15" s="20">
        <v>302.35000000000002</v>
      </c>
      <c r="W15" s="20">
        <f t="shared" si="0"/>
        <v>302.35000000000002</v>
      </c>
      <c r="X15" s="20">
        <f t="shared" si="0"/>
        <v>1710</v>
      </c>
      <c r="Y15" s="20">
        <f t="shared" si="0"/>
        <v>400</v>
      </c>
      <c r="Z15" s="22">
        <f t="shared" si="0"/>
        <v>302.35000000000002</v>
      </c>
      <c r="AA15" s="22">
        <f t="shared" si="0"/>
        <v>302.35000000000002</v>
      </c>
      <c r="AB15" s="20">
        <f t="shared" si="0"/>
        <v>130</v>
      </c>
      <c r="AC15" s="23">
        <f>M15</f>
        <v>214.31688311688313</v>
      </c>
    </row>
    <row r="16" spans="1:32" ht="18.600000000000001" customHeight="1" x14ac:dyDescent="0.2">
      <c r="A16" s="57" t="s">
        <v>71</v>
      </c>
      <c r="B16" s="57"/>
      <c r="C16" s="57"/>
      <c r="D16" s="24">
        <v>1.073</v>
      </c>
      <c r="E16" s="24">
        <v>1</v>
      </c>
      <c r="F16" s="25">
        <v>1</v>
      </c>
      <c r="G16" s="24">
        <v>1.052</v>
      </c>
      <c r="H16" s="24">
        <v>1</v>
      </c>
      <c r="I16" s="24">
        <v>1</v>
      </c>
      <c r="J16" s="24">
        <v>1</v>
      </c>
      <c r="K16" s="24">
        <v>1</v>
      </c>
      <c r="L16" s="24">
        <v>1.1910000000000001</v>
      </c>
      <c r="M16" s="24">
        <v>1.153</v>
      </c>
      <c r="N16" s="26">
        <v>1.0740000000000001</v>
      </c>
      <c r="O16" s="26">
        <v>1</v>
      </c>
      <c r="P16" s="26">
        <v>1.0529999999999999</v>
      </c>
      <c r="Q16" s="26">
        <v>1</v>
      </c>
      <c r="R16" s="26">
        <v>1</v>
      </c>
      <c r="S16" s="26">
        <f>K16</f>
        <v>1</v>
      </c>
      <c r="T16" s="26">
        <v>1.1539999999999999</v>
      </c>
      <c r="U16" s="26">
        <v>1.0760000000000001</v>
      </c>
      <c r="V16" s="26">
        <f>E16</f>
        <v>1</v>
      </c>
      <c r="W16" s="26">
        <f>F16</f>
        <v>1</v>
      </c>
      <c r="X16" s="26">
        <v>1.0549999999999999</v>
      </c>
      <c r="Y16" s="26">
        <f>H16</f>
        <v>1</v>
      </c>
      <c r="Z16" s="26">
        <f>I16</f>
        <v>1</v>
      </c>
      <c r="AA16" s="26">
        <f>J16</f>
        <v>1</v>
      </c>
      <c r="AB16" s="26">
        <f>K16</f>
        <v>1</v>
      </c>
      <c r="AC16" s="26">
        <v>1.1559999999999999</v>
      </c>
    </row>
    <row r="17" spans="1:29" x14ac:dyDescent="0.2">
      <c r="A17" s="7" t="s">
        <v>12</v>
      </c>
      <c r="B17" s="35">
        <f>B55</f>
        <v>1.04</v>
      </c>
      <c r="C17" s="35">
        <f>C55</f>
        <v>0.97399999999999998</v>
      </c>
      <c r="D17" s="11">
        <f>$D$15*$D$16*B17</f>
        <v>3530.8824719999998</v>
      </c>
      <c r="E17" s="11"/>
      <c r="F17" s="11"/>
      <c r="G17" s="10"/>
      <c r="H17" s="11">
        <f t="shared" ref="H17:H43" si="1">$H$15*$H$16*C17</f>
        <v>389.59999999999997</v>
      </c>
      <c r="I17" s="11"/>
      <c r="J17" s="12"/>
      <c r="K17" s="11">
        <f t="shared" ref="K17:K35" si="2">$K$15*$K$16*C17</f>
        <v>126.61999999999999</v>
      </c>
      <c r="L17" s="11"/>
      <c r="M17" s="10"/>
      <c r="N17" s="11"/>
      <c r="O17" s="11"/>
      <c r="P17" s="10"/>
      <c r="Q17" s="11"/>
      <c r="R17" s="11"/>
      <c r="S17" s="11"/>
      <c r="T17" s="10"/>
      <c r="U17" s="11">
        <f>$U$15*$U$16*B17</f>
        <v>3540.7544640000006</v>
      </c>
      <c r="V17" s="11"/>
      <c r="W17" s="11"/>
      <c r="X17" s="10"/>
      <c r="Y17" s="11">
        <f>$Y$15*$Y$16*C17</f>
        <v>389.59999999999997</v>
      </c>
      <c r="Z17" s="11"/>
      <c r="AA17" s="12"/>
      <c r="AB17" s="11">
        <f>$AB$15*$AB$16*C17</f>
        <v>126.61999999999999</v>
      </c>
      <c r="AC17" s="10"/>
    </row>
    <row r="18" spans="1:29" x14ac:dyDescent="0.2">
      <c r="A18" s="7" t="s">
        <v>13</v>
      </c>
      <c r="B18" s="35">
        <f>B55</f>
        <v>1.04</v>
      </c>
      <c r="C18" s="35">
        <f>C55</f>
        <v>0.97399999999999998</v>
      </c>
      <c r="D18" s="11">
        <f>$D$15*$D$16*B18</f>
        <v>3530.8824719999998</v>
      </c>
      <c r="E18" s="11"/>
      <c r="F18" s="11"/>
      <c r="G18" s="10"/>
      <c r="H18" s="11">
        <f t="shared" si="1"/>
        <v>389.59999999999997</v>
      </c>
      <c r="I18" s="11"/>
      <c r="J18" s="12"/>
      <c r="K18" s="11">
        <f t="shared" si="2"/>
        <v>126.61999999999999</v>
      </c>
      <c r="L18" s="11"/>
      <c r="M18" s="10"/>
      <c r="N18" s="11"/>
      <c r="O18" s="11"/>
      <c r="P18" s="10"/>
      <c r="Q18" s="11"/>
      <c r="R18" s="11"/>
      <c r="S18" s="11"/>
      <c r="T18" s="10"/>
      <c r="U18" s="11">
        <f>$U$15*$U$16*B18</f>
        <v>3540.7544640000006</v>
      </c>
      <c r="V18" s="11"/>
      <c r="W18" s="11"/>
      <c r="X18" s="10"/>
      <c r="Y18" s="11"/>
      <c r="Z18" s="11"/>
      <c r="AA18" s="12"/>
      <c r="AB18" s="11"/>
      <c r="AC18" s="10"/>
    </row>
    <row r="19" spans="1:29" x14ac:dyDescent="0.2">
      <c r="A19" s="7" t="s">
        <v>14</v>
      </c>
      <c r="B19" s="35">
        <f>B57</f>
        <v>0.81</v>
      </c>
      <c r="C19" s="35">
        <f>C57</f>
        <v>0.85540000000000005</v>
      </c>
      <c r="D19" s="11">
        <f>$D$15*$D$16*B19</f>
        <v>2750.0142329999999</v>
      </c>
      <c r="E19" s="11"/>
      <c r="F19" s="11"/>
      <c r="G19" s="10"/>
      <c r="H19" s="11">
        <f t="shared" si="1"/>
        <v>342.16</v>
      </c>
      <c r="I19" s="11"/>
      <c r="J19" s="12"/>
      <c r="K19" s="11">
        <f t="shared" si="2"/>
        <v>111.20200000000001</v>
      </c>
      <c r="L19" s="10"/>
      <c r="M19" s="10"/>
      <c r="N19" s="11"/>
      <c r="O19" s="11"/>
      <c r="P19" s="10"/>
      <c r="Q19" s="11"/>
      <c r="R19" s="11"/>
      <c r="S19" s="11"/>
      <c r="T19" s="10"/>
      <c r="U19" s="11"/>
      <c r="V19" s="11"/>
      <c r="W19" s="11"/>
      <c r="X19" s="10"/>
      <c r="Y19" s="11"/>
      <c r="Z19" s="11"/>
      <c r="AA19" s="12"/>
      <c r="AB19" s="11"/>
      <c r="AC19" s="10"/>
    </row>
    <row r="20" spans="1:29" x14ac:dyDescent="0.2">
      <c r="A20" s="7" t="s">
        <v>15</v>
      </c>
      <c r="B20" s="35">
        <f>B56</f>
        <v>1.25</v>
      </c>
      <c r="C20" s="35">
        <f>C56</f>
        <v>1.29</v>
      </c>
      <c r="D20" s="11">
        <f>$D$15*$D$16*B20</f>
        <v>4243.8491249999997</v>
      </c>
      <c r="E20" s="11"/>
      <c r="F20" s="11"/>
      <c r="G20" s="11">
        <f>$G$15*$G$16*C20</f>
        <v>2320.6068</v>
      </c>
      <c r="H20" s="11">
        <f t="shared" si="1"/>
        <v>516</v>
      </c>
      <c r="I20" s="11"/>
      <c r="J20" s="12"/>
      <c r="K20" s="11">
        <f t="shared" si="2"/>
        <v>167.70000000000002</v>
      </c>
      <c r="L20" s="10"/>
      <c r="M20" s="11"/>
      <c r="N20" s="11">
        <f>$N$15*$N$16*B20</f>
        <v>4247.8042500000001</v>
      </c>
      <c r="O20" s="11"/>
      <c r="P20" s="11">
        <f>$P$15*$P$16*C20</f>
        <v>2322.8126999999999</v>
      </c>
      <c r="Q20" s="11">
        <f>$Q$15*$Q$16*C20</f>
        <v>516</v>
      </c>
      <c r="R20" s="29"/>
      <c r="S20" s="11">
        <f>$S$15*$S$16*C20</f>
        <v>167.70000000000002</v>
      </c>
      <c r="T20" s="11"/>
      <c r="U20" s="11">
        <f>$U$15*$U$16*B20</f>
        <v>4255.7145</v>
      </c>
      <c r="V20" s="11"/>
      <c r="W20" s="11"/>
      <c r="X20" s="11">
        <f>$X$15*$X$16*C20</f>
        <v>2327.2244999999998</v>
      </c>
      <c r="Y20" s="11">
        <f>$Y$15*$Y$16*C20</f>
        <v>516</v>
      </c>
      <c r="Z20" s="11"/>
      <c r="AA20" s="12"/>
      <c r="AB20" s="11">
        <f>$AB$15*$AB$16*C20</f>
        <v>167.70000000000002</v>
      </c>
      <c r="AC20" s="11"/>
    </row>
    <row r="21" spans="1:29" x14ac:dyDescent="0.2">
      <c r="A21" s="7" t="s">
        <v>16</v>
      </c>
      <c r="B21" s="35">
        <f>B57</f>
        <v>0.81</v>
      </c>
      <c r="C21" s="35">
        <f>C57</f>
        <v>0.85540000000000005</v>
      </c>
      <c r="D21" s="11">
        <f t="shared" ref="D21:D47" si="3">$D$15*$D$16*B21</f>
        <v>2750.0142329999999</v>
      </c>
      <c r="E21" s="11"/>
      <c r="F21" s="11"/>
      <c r="G21" s="11">
        <f>$G$15*$G$16*C21</f>
        <v>1538.7961680000001</v>
      </c>
      <c r="H21" s="11">
        <f t="shared" si="1"/>
        <v>342.16</v>
      </c>
      <c r="I21" s="11"/>
      <c r="J21" s="12"/>
      <c r="K21" s="11">
        <f t="shared" si="2"/>
        <v>111.20200000000001</v>
      </c>
      <c r="L21" s="11"/>
      <c r="M21" s="11"/>
      <c r="N21" s="11">
        <f>$N$15*$N$16*B21</f>
        <v>2752.5771540000005</v>
      </c>
      <c r="O21" s="11"/>
      <c r="P21" s="11">
        <f>$P$15*$P$16*C21</f>
        <v>1540.258902</v>
      </c>
      <c r="Q21" s="11">
        <f>$Q$15*$Q$16*C21</f>
        <v>342.16</v>
      </c>
      <c r="R21" s="11"/>
      <c r="S21" s="11">
        <f>$S$15*$S$16*C21</f>
        <v>111.20200000000001</v>
      </c>
      <c r="T21" s="11"/>
      <c r="U21" s="11">
        <f>$U$15*$U$16*B21</f>
        <v>2757.7029960000004</v>
      </c>
      <c r="V21" s="11"/>
      <c r="W21" s="11"/>
      <c r="X21" s="11">
        <f>$X$15*$X$16*C21</f>
        <v>1543.1843699999999</v>
      </c>
      <c r="Y21" s="11">
        <f>$Y$15*$Y$16*C21</f>
        <v>342.16</v>
      </c>
      <c r="Z21" s="11"/>
      <c r="AA21" s="12"/>
      <c r="AB21" s="11">
        <f>$AB$15*$AB$16*C21</f>
        <v>111.20200000000001</v>
      </c>
      <c r="AC21" s="11"/>
    </row>
    <row r="22" spans="1:29" x14ac:dyDescent="0.2">
      <c r="A22" s="7" t="s">
        <v>17</v>
      </c>
      <c r="B22" s="35">
        <f t="shared" ref="B22:C22" si="4">B58</f>
        <v>1.52</v>
      </c>
      <c r="C22" s="35">
        <f t="shared" si="4"/>
        <v>1.7598</v>
      </c>
      <c r="D22" s="11">
        <f t="shared" si="3"/>
        <v>5160.520536</v>
      </c>
      <c r="E22" s="11"/>
      <c r="F22" s="11"/>
      <c r="G22" s="11"/>
      <c r="H22" s="11">
        <f t="shared" si="1"/>
        <v>703.92</v>
      </c>
      <c r="I22" s="11"/>
      <c r="J22" s="12"/>
      <c r="K22" s="11">
        <f t="shared" si="2"/>
        <v>228.774</v>
      </c>
      <c r="L22" s="11"/>
      <c r="M22" s="10"/>
      <c r="N22" s="11"/>
      <c r="O22" s="11"/>
      <c r="P22" s="10"/>
      <c r="Q22" s="11"/>
      <c r="R22" s="11"/>
      <c r="S22" s="11"/>
      <c r="T22" s="10"/>
      <c r="U22" s="11">
        <f>$U$15*$U$16*B22</f>
        <v>5174.948832</v>
      </c>
      <c r="V22" s="11"/>
      <c r="W22" s="11"/>
      <c r="X22" s="11"/>
      <c r="Y22" s="11">
        <f>$Y$15*$Y$16*C22</f>
        <v>703.92</v>
      </c>
      <c r="Z22" s="11"/>
      <c r="AA22" s="12"/>
      <c r="AB22" s="11">
        <f>$AB$15*$AB$16*C22</f>
        <v>228.774</v>
      </c>
      <c r="AC22" s="10"/>
    </row>
    <row r="23" spans="1:29" x14ac:dyDescent="0.2">
      <c r="A23" s="7" t="s">
        <v>18</v>
      </c>
      <c r="B23" s="35">
        <f t="shared" ref="B23:C25" si="5">B58</f>
        <v>1.52</v>
      </c>
      <c r="C23" s="35">
        <f t="shared" si="5"/>
        <v>1.7598</v>
      </c>
      <c r="D23" s="11">
        <f>$D$15*$D$16*B23</f>
        <v>5160.520536</v>
      </c>
      <c r="E23" s="11"/>
      <c r="F23" s="11"/>
      <c r="G23" s="11"/>
      <c r="H23" s="11">
        <f t="shared" si="1"/>
        <v>703.92</v>
      </c>
      <c r="I23" s="11"/>
      <c r="J23" s="12"/>
      <c r="K23" s="11">
        <f t="shared" si="2"/>
        <v>228.774</v>
      </c>
      <c r="L23" s="10"/>
      <c r="M23" s="10"/>
      <c r="N23" s="11"/>
      <c r="O23" s="11"/>
      <c r="P23" s="10"/>
      <c r="Q23" s="11"/>
      <c r="R23" s="11"/>
      <c r="S23" s="11"/>
      <c r="T23" s="10"/>
      <c r="U23" s="11"/>
      <c r="V23" s="11"/>
      <c r="W23" s="11"/>
      <c r="X23" s="11"/>
      <c r="Y23" s="11"/>
      <c r="Z23" s="11"/>
      <c r="AA23" s="12"/>
      <c r="AB23" s="11"/>
      <c r="AC23" s="10"/>
    </row>
    <row r="24" spans="1:29" x14ac:dyDescent="0.2">
      <c r="A24" s="7" t="s">
        <v>19</v>
      </c>
      <c r="B24" s="35">
        <f t="shared" si="5"/>
        <v>1.45</v>
      </c>
      <c r="C24" s="35">
        <f t="shared" si="5"/>
        <v>1.6206</v>
      </c>
      <c r="D24" s="11">
        <f t="shared" si="3"/>
        <v>4922.8649849999993</v>
      </c>
      <c r="E24" s="11"/>
      <c r="F24" s="11"/>
      <c r="G24" s="11"/>
      <c r="H24" s="11">
        <f t="shared" si="1"/>
        <v>648.24</v>
      </c>
      <c r="I24" s="11"/>
      <c r="J24" s="12"/>
      <c r="K24" s="11">
        <f t="shared" si="2"/>
        <v>210.678</v>
      </c>
      <c r="L24" s="11"/>
      <c r="M24" s="10"/>
      <c r="N24" s="11"/>
      <c r="O24" s="11"/>
      <c r="P24" s="10"/>
      <c r="Q24" s="11"/>
      <c r="R24" s="11"/>
      <c r="S24" s="11"/>
      <c r="T24" s="10"/>
      <c r="U24" s="11"/>
      <c r="V24" s="11"/>
      <c r="W24" s="11"/>
      <c r="X24" s="11"/>
      <c r="Y24" s="11"/>
      <c r="Z24" s="11"/>
      <c r="AA24" s="12"/>
      <c r="AB24" s="11"/>
      <c r="AC24" s="10"/>
    </row>
    <row r="25" spans="1:29" x14ac:dyDescent="0.2">
      <c r="A25" s="7" t="s">
        <v>20</v>
      </c>
      <c r="B25" s="35">
        <f t="shared" si="5"/>
        <v>1.02</v>
      </c>
      <c r="C25" s="35">
        <f t="shared" si="5"/>
        <v>1.0147999999999999</v>
      </c>
      <c r="D25" s="11">
        <f t="shared" si="3"/>
        <v>3462.9808859999998</v>
      </c>
      <c r="E25" s="11"/>
      <c r="F25" s="11"/>
      <c r="G25" s="11">
        <f>$G$15*$G$16*C25</f>
        <v>1825.5440159999998</v>
      </c>
      <c r="H25" s="11">
        <f t="shared" si="1"/>
        <v>405.91999999999996</v>
      </c>
      <c r="I25" s="11"/>
      <c r="J25" s="12"/>
      <c r="K25" s="11">
        <f t="shared" si="2"/>
        <v>131.92399999999998</v>
      </c>
      <c r="L25" s="11"/>
      <c r="M25" s="10"/>
      <c r="N25" s="11">
        <f>$N$15*$N$16*B25</f>
        <v>3466.2082680000003</v>
      </c>
      <c r="O25" s="11"/>
      <c r="P25" s="10"/>
      <c r="Q25" s="11"/>
      <c r="R25" s="11"/>
      <c r="S25" s="11">
        <f>$S$15*$S$16*C25</f>
        <v>131.92399999999998</v>
      </c>
      <c r="T25" s="10"/>
      <c r="U25" s="11">
        <f>$U$15*$U$16*B25</f>
        <v>3472.6630320000004</v>
      </c>
      <c r="V25" s="11"/>
      <c r="W25" s="11"/>
      <c r="X25" s="11"/>
      <c r="Y25" s="11">
        <f>$Y$15*$Y$16*C25</f>
        <v>405.91999999999996</v>
      </c>
      <c r="Z25" s="11"/>
      <c r="AA25" s="12"/>
      <c r="AB25" s="11">
        <f>$AB$15*$AB$16*C25</f>
        <v>131.92399999999998</v>
      </c>
      <c r="AC25" s="10"/>
    </row>
    <row r="26" spans="1:29" x14ac:dyDescent="0.2">
      <c r="A26" s="7" t="s">
        <v>55</v>
      </c>
      <c r="B26" s="35">
        <f t="shared" ref="B26:C28" si="6">B60</f>
        <v>1.02</v>
      </c>
      <c r="C26" s="35">
        <f t="shared" si="6"/>
        <v>1.0147999999999999</v>
      </c>
      <c r="D26" s="11">
        <f t="shared" si="3"/>
        <v>3462.9808859999998</v>
      </c>
      <c r="E26" s="11"/>
      <c r="F26" s="11"/>
      <c r="G26" s="11"/>
      <c r="H26" s="11">
        <f t="shared" si="1"/>
        <v>405.91999999999996</v>
      </c>
      <c r="I26" s="11"/>
      <c r="J26" s="12"/>
      <c r="K26" s="11">
        <f t="shared" si="2"/>
        <v>131.92399999999998</v>
      </c>
      <c r="L26" s="11"/>
      <c r="M26" s="10"/>
      <c r="N26" s="11"/>
      <c r="O26" s="11"/>
      <c r="P26" s="10"/>
      <c r="Q26" s="11"/>
      <c r="R26" s="11"/>
      <c r="S26" s="11"/>
      <c r="T26" s="10"/>
      <c r="U26" s="11"/>
      <c r="V26" s="11"/>
      <c r="W26" s="11"/>
      <c r="X26" s="11"/>
      <c r="Y26" s="11"/>
      <c r="Z26" s="11"/>
      <c r="AA26" s="12"/>
      <c r="AB26" s="11"/>
      <c r="AC26" s="10"/>
    </row>
    <row r="27" spans="1:29" x14ac:dyDescent="0.2">
      <c r="A27" s="7" t="s">
        <v>21</v>
      </c>
      <c r="B27" s="35">
        <f t="shared" si="6"/>
        <v>1.05</v>
      </c>
      <c r="C27" s="35">
        <f t="shared" si="6"/>
        <v>1.2842</v>
      </c>
      <c r="D27" s="11">
        <f t="shared" si="3"/>
        <v>3564.8332650000002</v>
      </c>
      <c r="E27" s="11"/>
      <c r="F27" s="11"/>
      <c r="G27" s="11"/>
      <c r="H27" s="11">
        <f t="shared" si="1"/>
        <v>513.67999999999995</v>
      </c>
      <c r="I27" s="11"/>
      <c r="J27" s="12"/>
      <c r="K27" s="11">
        <f t="shared" si="2"/>
        <v>166.946</v>
      </c>
      <c r="L27" s="10"/>
      <c r="M27" s="10"/>
      <c r="N27" s="11">
        <f>$N$15*$N$16*B27</f>
        <v>3568.1555700000004</v>
      </c>
      <c r="O27" s="11"/>
      <c r="P27" s="10"/>
      <c r="Q27" s="11"/>
      <c r="R27" s="11"/>
      <c r="S27" s="11">
        <f>$S$15*$S$16*C27</f>
        <v>166.946</v>
      </c>
      <c r="T27" s="10"/>
      <c r="U27" s="11">
        <f>$U$15*$U$16*B27</f>
        <v>3574.8001800000002</v>
      </c>
      <c r="V27" s="11"/>
      <c r="W27" s="11"/>
      <c r="X27" s="11"/>
      <c r="Y27" s="11">
        <f>$Y$15*$Y$16*C27</f>
        <v>513.67999999999995</v>
      </c>
      <c r="Z27" s="11"/>
      <c r="AA27" s="12"/>
      <c r="AB27" s="11">
        <f>$AB$15*$AB$16*C27</f>
        <v>166.946</v>
      </c>
      <c r="AC27" s="10"/>
    </row>
    <row r="28" spans="1:29" x14ac:dyDescent="0.2">
      <c r="A28" s="7" t="s">
        <v>22</v>
      </c>
      <c r="B28" s="35">
        <f t="shared" si="6"/>
        <v>0.94</v>
      </c>
      <c r="C28" s="35">
        <f t="shared" si="6"/>
        <v>0.9113</v>
      </c>
      <c r="D28" s="11">
        <f t="shared" si="3"/>
        <v>3191.3745419999996</v>
      </c>
      <c r="E28" s="11"/>
      <c r="F28" s="11"/>
      <c r="G28" s="11">
        <f>$G$15*$G$16*C28</f>
        <v>1639.3557960000001</v>
      </c>
      <c r="H28" s="11">
        <f t="shared" si="1"/>
        <v>364.52</v>
      </c>
      <c r="I28" s="11"/>
      <c r="J28" s="12"/>
      <c r="K28" s="11">
        <f t="shared" si="2"/>
        <v>118.46899999999999</v>
      </c>
      <c r="L28" s="10"/>
      <c r="M28" s="10"/>
      <c r="N28" s="11">
        <f>$N$15*$N$16*B28</f>
        <v>3194.3487960000002</v>
      </c>
      <c r="O28" s="11"/>
      <c r="P28" s="11">
        <f>$P$15*$P$16*C28</f>
        <v>1640.9141189999998</v>
      </c>
      <c r="Q28" s="11">
        <f>$Q$15*$Q$16*C28</f>
        <v>364.52</v>
      </c>
      <c r="R28" s="11"/>
      <c r="S28" s="11">
        <f>$S$15*$S$16*C28</f>
        <v>118.46899999999999</v>
      </c>
      <c r="T28" s="10"/>
      <c r="U28" s="11">
        <f>$U$15*$U$16*B28</f>
        <v>3200.2973040000002</v>
      </c>
      <c r="V28" s="11"/>
      <c r="W28" s="11"/>
      <c r="X28" s="11"/>
      <c r="Y28" s="11">
        <f>$Y$15*$Y$16*C28</f>
        <v>364.52</v>
      </c>
      <c r="Z28" s="11"/>
      <c r="AA28" s="12"/>
      <c r="AB28" s="11">
        <f>$AB$15*$AB$16*C28</f>
        <v>118.46899999999999</v>
      </c>
      <c r="AC28" s="10"/>
    </row>
    <row r="29" spans="1:29" x14ac:dyDescent="0.2">
      <c r="A29" s="7" t="s">
        <v>23</v>
      </c>
      <c r="B29" s="35">
        <f t="shared" ref="B29:C34" si="7">B62</f>
        <v>0.94</v>
      </c>
      <c r="C29" s="35">
        <f t="shared" si="7"/>
        <v>0.9113</v>
      </c>
      <c r="D29" s="11">
        <f t="shared" si="3"/>
        <v>3191.3745419999996</v>
      </c>
      <c r="E29" s="11"/>
      <c r="F29" s="11"/>
      <c r="G29" s="11">
        <f>$G$15*$G$16*C29</f>
        <v>1639.3557960000001</v>
      </c>
      <c r="H29" s="11">
        <f t="shared" si="1"/>
        <v>364.52</v>
      </c>
      <c r="I29" s="11"/>
      <c r="J29" s="12"/>
      <c r="K29" s="11">
        <f t="shared" si="2"/>
        <v>118.46899999999999</v>
      </c>
      <c r="L29" s="10"/>
      <c r="M29" s="10"/>
      <c r="N29" s="11"/>
      <c r="O29" s="11"/>
      <c r="P29" s="11"/>
      <c r="Q29" s="11"/>
      <c r="R29" s="11"/>
      <c r="S29" s="11"/>
      <c r="T29" s="10"/>
      <c r="U29" s="11"/>
      <c r="V29" s="11"/>
      <c r="W29" s="11"/>
      <c r="X29" s="11"/>
      <c r="Y29" s="11"/>
      <c r="Z29" s="11"/>
      <c r="AA29" s="12"/>
      <c r="AB29" s="11"/>
      <c r="AC29" s="10"/>
    </row>
    <row r="30" spans="1:29" x14ac:dyDescent="0.2">
      <c r="A30" s="7" t="s">
        <v>24</v>
      </c>
      <c r="B30" s="35">
        <f t="shared" si="7"/>
        <v>0.66</v>
      </c>
      <c r="C30" s="35">
        <f t="shared" si="7"/>
        <v>0.73740000000000006</v>
      </c>
      <c r="D30" s="11">
        <f t="shared" si="3"/>
        <v>2240.7523380000002</v>
      </c>
      <c r="E30" s="11"/>
      <c r="F30" s="11"/>
      <c r="G30" s="11"/>
      <c r="H30" s="11">
        <f t="shared" si="1"/>
        <v>294.96000000000004</v>
      </c>
      <c r="I30" s="11"/>
      <c r="J30" s="12"/>
      <c r="K30" s="11">
        <f t="shared" si="2"/>
        <v>95.862000000000009</v>
      </c>
      <c r="L30" s="11"/>
      <c r="M30" s="10"/>
      <c r="N30" s="11"/>
      <c r="O30" s="11"/>
      <c r="P30" s="10"/>
      <c r="Q30" s="11"/>
      <c r="R30" s="11"/>
      <c r="S30" s="11"/>
      <c r="T30" s="10"/>
      <c r="U30" s="11"/>
      <c r="V30" s="11"/>
      <c r="W30" s="11"/>
      <c r="X30" s="11"/>
      <c r="Y30" s="11"/>
      <c r="Z30" s="11"/>
      <c r="AA30" s="12"/>
      <c r="AB30" s="11"/>
      <c r="AC30" s="10"/>
    </row>
    <row r="31" spans="1:29" ht="51" x14ac:dyDescent="0.2">
      <c r="A31" s="7" t="s">
        <v>25</v>
      </c>
      <c r="B31" s="35">
        <f t="shared" si="7"/>
        <v>1.55</v>
      </c>
      <c r="C31" s="35">
        <f t="shared" si="7"/>
        <v>1.1940999999999999</v>
      </c>
      <c r="D31" s="48">
        <f t="shared" si="3"/>
        <v>5262.3729149999999</v>
      </c>
      <c r="E31" s="48"/>
      <c r="F31" s="48"/>
      <c r="G31" s="48">
        <f>$G$15*$G$16*C31</f>
        <v>2148.0903720000001</v>
      </c>
      <c r="H31" s="48">
        <f t="shared" si="1"/>
        <v>477.64</v>
      </c>
      <c r="I31" s="48"/>
      <c r="J31" s="49"/>
      <c r="K31" s="48">
        <f t="shared" si="2"/>
        <v>155.233</v>
      </c>
      <c r="L31" s="48"/>
      <c r="M31" s="48"/>
      <c r="N31" s="48">
        <f>$N$15*$N$16*B31</f>
        <v>5267.2772700000005</v>
      </c>
      <c r="O31" s="48"/>
      <c r="P31" s="50"/>
      <c r="Q31" s="48">
        <f>$Q$15*$Q$16*C31</f>
        <v>477.64</v>
      </c>
      <c r="R31" s="48"/>
      <c r="S31" s="48">
        <f>$S$15*$S$16*C31</f>
        <v>155.233</v>
      </c>
      <c r="T31" s="48"/>
      <c r="U31" s="48">
        <f>$U$15*$U$16*B31</f>
        <v>5277.0859800000007</v>
      </c>
      <c r="V31" s="48"/>
      <c r="W31" s="48"/>
      <c r="X31" s="48">
        <f>$X$15*$X$16*C31</f>
        <v>2154.216105</v>
      </c>
      <c r="Y31" s="48">
        <f>$Y$15*$Y$16*C31</f>
        <v>477.64</v>
      </c>
      <c r="Z31" s="48"/>
      <c r="AA31" s="49"/>
      <c r="AB31" s="48">
        <f>$AB$15*$AB$16*C31</f>
        <v>155.233</v>
      </c>
      <c r="AC31" s="48"/>
    </row>
    <row r="32" spans="1:29" ht="24" customHeight="1" x14ac:dyDescent="0.2">
      <c r="A32" s="7" t="s">
        <v>26</v>
      </c>
      <c r="B32" s="35">
        <f t="shared" si="7"/>
        <v>1</v>
      </c>
      <c r="C32" s="35">
        <f t="shared" si="7"/>
        <v>0.71020000000000005</v>
      </c>
      <c r="D32" s="48">
        <f t="shared" si="3"/>
        <v>3395.0792999999999</v>
      </c>
      <c r="E32" s="48"/>
      <c r="F32" s="48"/>
      <c r="G32" s="48"/>
      <c r="H32" s="48">
        <f t="shared" si="1"/>
        <v>284.08000000000004</v>
      </c>
      <c r="I32" s="48"/>
      <c r="J32" s="49"/>
      <c r="K32" s="48">
        <f t="shared" si="2"/>
        <v>92.326000000000008</v>
      </c>
      <c r="L32" s="48"/>
      <c r="M32" s="50"/>
      <c r="N32" s="48"/>
      <c r="O32" s="48"/>
      <c r="P32" s="50"/>
      <c r="Q32" s="48"/>
      <c r="R32" s="48"/>
      <c r="S32" s="48"/>
      <c r="T32" s="50"/>
      <c r="U32" s="48">
        <f>$U$15*$U$16*B32</f>
        <v>3404.5716000000002</v>
      </c>
      <c r="V32" s="48"/>
      <c r="W32" s="48"/>
      <c r="X32" s="48"/>
      <c r="Y32" s="48">
        <f>$Y$15*$Y$16*C32</f>
        <v>284.08000000000004</v>
      </c>
      <c r="Z32" s="48"/>
      <c r="AA32" s="49"/>
      <c r="AB32" s="48">
        <f>$AB$15*$AB$16*C32</f>
        <v>92.326000000000008</v>
      </c>
      <c r="AC32" s="50"/>
    </row>
    <row r="33" spans="1:29" x14ac:dyDescent="0.2">
      <c r="A33" s="7" t="s">
        <v>27</v>
      </c>
      <c r="B33" s="35">
        <f t="shared" si="7"/>
        <v>0.79</v>
      </c>
      <c r="C33" s="35">
        <f t="shared" si="7"/>
        <v>0.60880000000000001</v>
      </c>
      <c r="D33" s="11">
        <f t="shared" si="3"/>
        <v>2682.1126469999999</v>
      </c>
      <c r="E33" s="11"/>
      <c r="F33" s="11"/>
      <c r="G33" s="11"/>
      <c r="H33" s="11">
        <f t="shared" si="1"/>
        <v>243.52</v>
      </c>
      <c r="I33" s="11"/>
      <c r="J33" s="12"/>
      <c r="K33" s="11">
        <f t="shared" si="2"/>
        <v>79.144000000000005</v>
      </c>
      <c r="L33" s="11"/>
      <c r="M33" s="10"/>
      <c r="N33" s="11"/>
      <c r="O33" s="11"/>
      <c r="P33" s="10"/>
      <c r="Q33" s="11"/>
      <c r="R33" s="11"/>
      <c r="S33" s="11"/>
      <c r="T33" s="10"/>
      <c r="U33" s="11">
        <f>$U$15*$U$16*B33</f>
        <v>2689.6115640000003</v>
      </c>
      <c r="V33" s="11"/>
      <c r="W33" s="11"/>
      <c r="X33" s="11"/>
      <c r="Y33" s="11">
        <f>$Y$15*$Y$16*C33</f>
        <v>243.52</v>
      </c>
      <c r="Z33" s="11"/>
      <c r="AA33" s="12"/>
      <c r="AB33" s="11">
        <f>$AB$15*$AB$16*C33</f>
        <v>79.144000000000005</v>
      </c>
      <c r="AC33" s="10"/>
    </row>
    <row r="34" spans="1:29" x14ac:dyDescent="0.2">
      <c r="A34" s="7" t="s">
        <v>28</v>
      </c>
      <c r="B34" s="35">
        <f t="shared" si="7"/>
        <v>1.06</v>
      </c>
      <c r="C34" s="35">
        <f t="shared" si="7"/>
        <v>0.73480000000000001</v>
      </c>
      <c r="D34" s="11">
        <f t="shared" si="3"/>
        <v>3598.7840580000002</v>
      </c>
      <c r="E34" s="11"/>
      <c r="F34" s="11"/>
      <c r="G34" s="11"/>
      <c r="H34" s="11">
        <f t="shared" si="1"/>
        <v>293.92</v>
      </c>
      <c r="I34" s="11"/>
      <c r="J34" s="12"/>
      <c r="K34" s="11">
        <f t="shared" si="2"/>
        <v>95.524000000000001</v>
      </c>
      <c r="L34" s="10"/>
      <c r="M34" s="10"/>
      <c r="N34" s="11"/>
      <c r="O34" s="11"/>
      <c r="P34" s="10"/>
      <c r="Q34" s="11"/>
      <c r="R34" s="11"/>
      <c r="S34" s="11"/>
      <c r="T34" s="10"/>
      <c r="U34" s="11">
        <f>$U$15*$U$16*B34</f>
        <v>3608.8458960000003</v>
      </c>
      <c r="V34" s="11"/>
      <c r="W34" s="11"/>
      <c r="X34" s="11"/>
      <c r="Y34" s="11">
        <f>$Y$15*$Y$16*C34</f>
        <v>293.92</v>
      </c>
      <c r="Z34" s="11"/>
      <c r="AA34" s="12"/>
      <c r="AB34" s="11">
        <f>$AB$15*$AB$16*C34</f>
        <v>95.524000000000001</v>
      </c>
      <c r="AC34" s="10"/>
    </row>
    <row r="35" spans="1:29" x14ac:dyDescent="0.2">
      <c r="A35" s="7" t="s">
        <v>29</v>
      </c>
      <c r="B35" s="35">
        <f>B57</f>
        <v>0.81</v>
      </c>
      <c r="C35" s="35">
        <f>C57</f>
        <v>0.85540000000000005</v>
      </c>
      <c r="D35" s="11">
        <f t="shared" si="3"/>
        <v>2750.0142329999999</v>
      </c>
      <c r="E35" s="11"/>
      <c r="F35" s="11"/>
      <c r="G35" s="11"/>
      <c r="H35" s="11">
        <f t="shared" si="1"/>
        <v>342.16</v>
      </c>
      <c r="I35" s="11"/>
      <c r="J35" s="12"/>
      <c r="K35" s="11">
        <f t="shared" si="2"/>
        <v>111.20200000000001</v>
      </c>
      <c r="L35" s="10"/>
      <c r="M35" s="10"/>
      <c r="N35" s="11"/>
      <c r="O35" s="11"/>
      <c r="P35" s="10"/>
      <c r="Q35" s="11"/>
      <c r="R35" s="11"/>
      <c r="S35" s="11"/>
      <c r="T35" s="10"/>
      <c r="U35" s="11"/>
      <c r="V35" s="11"/>
      <c r="W35" s="11"/>
      <c r="X35" s="11"/>
      <c r="Y35" s="11"/>
      <c r="Z35" s="11"/>
      <c r="AA35" s="12"/>
      <c r="AB35" s="11"/>
      <c r="AC35" s="10"/>
    </row>
    <row r="36" spans="1:29" x14ac:dyDescent="0.2">
      <c r="A36" s="7" t="s">
        <v>30</v>
      </c>
      <c r="B36" s="37">
        <f>B57</f>
        <v>0.81</v>
      </c>
      <c r="C36" s="37">
        <f>C57</f>
        <v>0.85540000000000005</v>
      </c>
      <c r="D36" s="11">
        <f t="shared" si="3"/>
        <v>2750.0142329999999</v>
      </c>
      <c r="E36" s="11"/>
      <c r="F36" s="11"/>
      <c r="G36" s="11"/>
      <c r="H36" s="11">
        <f t="shared" si="1"/>
        <v>342.16</v>
      </c>
      <c r="I36" s="11"/>
      <c r="J36" s="12"/>
      <c r="K36" s="11"/>
      <c r="L36" s="10"/>
      <c r="M36" s="10"/>
      <c r="N36" s="11"/>
      <c r="O36" s="11"/>
      <c r="P36" s="10"/>
      <c r="Q36" s="11"/>
      <c r="R36" s="11"/>
      <c r="S36" s="11"/>
      <c r="T36" s="10"/>
      <c r="U36" s="11"/>
      <c r="V36" s="11"/>
      <c r="W36" s="11"/>
      <c r="X36" s="11"/>
      <c r="Y36" s="11"/>
      <c r="Z36" s="11"/>
      <c r="AA36" s="12"/>
      <c r="AB36" s="11"/>
      <c r="AC36" s="10"/>
    </row>
    <row r="37" spans="1:29" x14ac:dyDescent="0.2">
      <c r="A37" s="7" t="s">
        <v>31</v>
      </c>
      <c r="B37" s="37">
        <f>B57</f>
        <v>0.81</v>
      </c>
      <c r="C37" s="37">
        <f>C57</f>
        <v>0.85540000000000005</v>
      </c>
      <c r="D37" s="11">
        <f t="shared" si="3"/>
        <v>2750.0142329999999</v>
      </c>
      <c r="E37" s="11"/>
      <c r="F37" s="11"/>
      <c r="G37" s="11">
        <f>$G$15*$G$16*C37</f>
        <v>1538.7961680000001</v>
      </c>
      <c r="H37" s="11">
        <f t="shared" si="1"/>
        <v>342.16</v>
      </c>
      <c r="I37" s="11"/>
      <c r="J37" s="12"/>
      <c r="K37" s="11">
        <f>$K$15*$K$16*C37</f>
        <v>111.20200000000001</v>
      </c>
      <c r="L37" s="10"/>
      <c r="M37" s="10"/>
      <c r="N37" s="11"/>
      <c r="O37" s="11"/>
      <c r="P37" s="11"/>
      <c r="Q37" s="11"/>
      <c r="R37" s="11"/>
      <c r="S37" s="11"/>
      <c r="T37" s="10"/>
      <c r="U37" s="11">
        <f>$U$15*$U$16*B37</f>
        <v>2757.7029960000004</v>
      </c>
      <c r="V37" s="11"/>
      <c r="W37" s="11"/>
      <c r="X37" s="11"/>
      <c r="Y37" s="11">
        <f>$Y$15*$Y$16*C37</f>
        <v>342.16</v>
      </c>
      <c r="Z37" s="11"/>
      <c r="AA37" s="12"/>
      <c r="AB37" s="11">
        <f>$AB$15*$AB$16*C37</f>
        <v>111.20200000000001</v>
      </c>
      <c r="AC37" s="10"/>
    </row>
    <row r="38" spans="1:29" x14ac:dyDescent="0.2">
      <c r="A38" s="7" t="s">
        <v>32</v>
      </c>
      <c r="B38" s="37">
        <f>B57</f>
        <v>0.81</v>
      </c>
      <c r="C38" s="37">
        <f>C57</f>
        <v>0.85540000000000005</v>
      </c>
      <c r="D38" s="11">
        <f t="shared" si="3"/>
        <v>2750.0142329999999</v>
      </c>
      <c r="E38" s="11"/>
      <c r="F38" s="11"/>
      <c r="G38" s="10"/>
      <c r="H38" s="11">
        <f t="shared" si="1"/>
        <v>342.16</v>
      </c>
      <c r="I38" s="11"/>
      <c r="J38" s="12"/>
      <c r="K38" s="11">
        <f>$K$15*$K$16*C38</f>
        <v>111.20200000000001</v>
      </c>
      <c r="L38" s="11"/>
      <c r="M38" s="10"/>
      <c r="N38" s="11"/>
      <c r="O38" s="11"/>
      <c r="P38" s="10"/>
      <c r="Q38" s="11"/>
      <c r="R38" s="11"/>
      <c r="S38" s="11"/>
      <c r="T38" s="10"/>
      <c r="U38" s="11"/>
      <c r="V38" s="11"/>
      <c r="W38" s="11"/>
      <c r="X38" s="11"/>
      <c r="Y38" s="11"/>
      <c r="Z38" s="11"/>
      <c r="AA38" s="12"/>
      <c r="AB38" s="11"/>
      <c r="AC38" s="10"/>
    </row>
    <row r="39" spans="1:29" x14ac:dyDescent="0.2">
      <c r="A39" s="7" t="s">
        <v>33</v>
      </c>
      <c r="B39" s="37">
        <f>B57</f>
        <v>0.81</v>
      </c>
      <c r="C39" s="37">
        <f>C57</f>
        <v>0.85540000000000005</v>
      </c>
      <c r="D39" s="11">
        <f t="shared" si="3"/>
        <v>2750.0142329999999</v>
      </c>
      <c r="E39" s="11"/>
      <c r="F39" s="11"/>
      <c r="G39" s="10"/>
      <c r="H39" s="11">
        <f t="shared" si="1"/>
        <v>342.16</v>
      </c>
      <c r="I39" s="11"/>
      <c r="J39" s="12"/>
      <c r="K39" s="11">
        <f>$K$15*$K$16*C39</f>
        <v>111.20200000000001</v>
      </c>
      <c r="L39" s="11"/>
      <c r="M39" s="10"/>
      <c r="N39" s="11"/>
      <c r="O39" s="11"/>
      <c r="P39" s="10"/>
      <c r="Q39" s="11"/>
      <c r="R39" s="11"/>
      <c r="S39" s="11"/>
      <c r="T39" s="10"/>
      <c r="U39" s="11"/>
      <c r="V39" s="11"/>
      <c r="W39" s="11"/>
      <c r="X39" s="11"/>
      <c r="Y39" s="11"/>
      <c r="Z39" s="11"/>
      <c r="AA39" s="12"/>
      <c r="AB39" s="11"/>
      <c r="AC39" s="10"/>
    </row>
    <row r="40" spans="1:29" x14ac:dyDescent="0.2">
      <c r="A40" s="7" t="s">
        <v>34</v>
      </c>
      <c r="B40" s="37">
        <f>B57</f>
        <v>0.81</v>
      </c>
      <c r="C40" s="37">
        <f>C57</f>
        <v>0.85540000000000005</v>
      </c>
      <c r="D40" s="11"/>
      <c r="E40" s="11"/>
      <c r="F40" s="11"/>
      <c r="G40" s="10"/>
      <c r="H40" s="11">
        <f t="shared" si="1"/>
        <v>342.16</v>
      </c>
      <c r="I40" s="11"/>
      <c r="J40" s="12"/>
      <c r="K40" s="11">
        <f>$K$15*$K$16*C40</f>
        <v>111.20200000000001</v>
      </c>
      <c r="L40" s="10"/>
      <c r="M40" s="10"/>
      <c r="N40" s="11"/>
      <c r="O40" s="11"/>
      <c r="P40" s="10"/>
      <c r="Q40" s="11"/>
      <c r="R40" s="11"/>
      <c r="S40" s="11"/>
      <c r="T40" s="10"/>
      <c r="U40" s="11"/>
      <c r="V40" s="11"/>
      <c r="W40" s="11"/>
      <c r="X40" s="11"/>
      <c r="Y40" s="11"/>
      <c r="Z40" s="11"/>
      <c r="AA40" s="12"/>
      <c r="AB40" s="10"/>
      <c r="AC40" s="10"/>
    </row>
    <row r="41" spans="1:29" x14ac:dyDescent="0.2">
      <c r="A41" s="7" t="s">
        <v>35</v>
      </c>
      <c r="B41" s="37">
        <f>B57</f>
        <v>0.81</v>
      </c>
      <c r="C41" s="37">
        <f>C57</f>
        <v>0.85540000000000005</v>
      </c>
      <c r="D41" s="11">
        <f t="shared" si="3"/>
        <v>2750.0142329999999</v>
      </c>
      <c r="E41" s="11"/>
      <c r="F41" s="11"/>
      <c r="G41" s="10"/>
      <c r="H41" s="11">
        <f t="shared" si="1"/>
        <v>342.16</v>
      </c>
      <c r="I41" s="11"/>
      <c r="J41" s="12"/>
      <c r="K41" s="11">
        <f>$K$15*$K$16*C41</f>
        <v>111.20200000000001</v>
      </c>
      <c r="L41" s="10"/>
      <c r="M41" s="10"/>
      <c r="N41" s="11"/>
      <c r="O41" s="11"/>
      <c r="P41" s="10"/>
      <c r="Q41" s="11"/>
      <c r="R41" s="11"/>
      <c r="S41" s="11"/>
      <c r="T41" s="10"/>
      <c r="U41" s="11"/>
      <c r="V41" s="11"/>
      <c r="W41" s="11"/>
      <c r="X41" s="11"/>
      <c r="Y41" s="11"/>
      <c r="Z41" s="11"/>
      <c r="AA41" s="12"/>
      <c r="AB41" s="11"/>
      <c r="AC41" s="10"/>
    </row>
    <row r="42" spans="1:29" x14ac:dyDescent="0.2">
      <c r="A42" s="7" t="s">
        <v>36</v>
      </c>
      <c r="B42" s="37">
        <f>B57</f>
        <v>0.81</v>
      </c>
      <c r="C42" s="37">
        <f>C57</f>
        <v>0.85540000000000005</v>
      </c>
      <c r="D42" s="11">
        <f>$D$15*$D$16*B42</f>
        <v>2750.0142329999999</v>
      </c>
      <c r="E42" s="11"/>
      <c r="F42" s="11"/>
      <c r="G42" s="10"/>
      <c r="H42" s="11">
        <f t="shared" si="1"/>
        <v>342.16</v>
      </c>
      <c r="I42" s="11"/>
      <c r="J42" s="12"/>
      <c r="K42" s="10"/>
      <c r="L42" s="10"/>
      <c r="M42" s="10"/>
      <c r="N42" s="11"/>
      <c r="O42" s="11"/>
      <c r="P42" s="10"/>
      <c r="Q42" s="11"/>
      <c r="R42" s="11"/>
      <c r="S42" s="11"/>
      <c r="T42" s="10"/>
      <c r="U42" s="11"/>
      <c r="V42" s="11"/>
      <c r="W42" s="11"/>
      <c r="X42" s="11"/>
      <c r="Y42" s="10"/>
      <c r="Z42" s="11"/>
      <c r="AA42" s="12"/>
      <c r="AB42" s="10"/>
      <c r="AC42" s="10"/>
    </row>
    <row r="43" spans="1:29" x14ac:dyDescent="0.2">
      <c r="A43" s="7" t="s">
        <v>37</v>
      </c>
      <c r="B43" s="37">
        <f>B57</f>
        <v>0.81</v>
      </c>
      <c r="C43" s="37">
        <f>C57</f>
        <v>0.85540000000000005</v>
      </c>
      <c r="D43" s="11">
        <f t="shared" si="3"/>
        <v>2750.0142329999999</v>
      </c>
      <c r="E43" s="11"/>
      <c r="F43" s="11"/>
      <c r="G43" s="10"/>
      <c r="H43" s="11">
        <f t="shared" si="1"/>
        <v>342.16</v>
      </c>
      <c r="I43" s="11"/>
      <c r="J43" s="12"/>
      <c r="K43" s="11">
        <f>$K$15*$K$16*C43</f>
        <v>111.20200000000001</v>
      </c>
      <c r="L43" s="11"/>
      <c r="M43" s="10"/>
      <c r="N43" s="11"/>
      <c r="O43" s="11"/>
      <c r="P43" s="10"/>
      <c r="Q43" s="11"/>
      <c r="R43" s="11"/>
      <c r="S43" s="11"/>
      <c r="T43" s="10"/>
      <c r="U43" s="11">
        <f>$U$15*$U$16*B43</f>
        <v>2757.7029960000004</v>
      </c>
      <c r="V43" s="11"/>
      <c r="W43" s="11"/>
      <c r="X43" s="11"/>
      <c r="Y43" s="11">
        <f>$Y$15*$Y$16*C43</f>
        <v>342.16</v>
      </c>
      <c r="Z43" s="11"/>
      <c r="AA43" s="12"/>
      <c r="AB43" s="11">
        <f>$AB$15*$AB$16*C43</f>
        <v>111.20200000000001</v>
      </c>
      <c r="AC43" s="10"/>
    </row>
    <row r="44" spans="1:29" x14ac:dyDescent="0.2">
      <c r="A44" s="7" t="s">
        <v>38</v>
      </c>
      <c r="B44" s="37">
        <f>B57</f>
        <v>0.81</v>
      </c>
      <c r="C44" s="37">
        <f>C57</f>
        <v>0.85540000000000005</v>
      </c>
      <c r="D44" s="11"/>
      <c r="E44" s="11"/>
      <c r="F44" s="11"/>
      <c r="G44" s="10"/>
      <c r="H44" s="11"/>
      <c r="I44" s="11"/>
      <c r="J44" s="12"/>
      <c r="K44" s="11"/>
      <c r="L44" s="10"/>
      <c r="M44" s="10"/>
      <c r="N44" s="11"/>
      <c r="O44" s="11"/>
      <c r="P44" s="10"/>
      <c r="Q44" s="11"/>
      <c r="R44" s="11"/>
      <c r="S44" s="11"/>
      <c r="T44" s="10"/>
      <c r="U44" s="11"/>
      <c r="V44" s="11"/>
      <c r="W44" s="11"/>
      <c r="X44" s="11"/>
      <c r="Y44" s="11"/>
      <c r="Z44" s="11"/>
      <c r="AA44" s="12"/>
      <c r="AB44" s="10"/>
      <c r="AC44" s="10"/>
    </row>
    <row r="45" spans="1:29" x14ac:dyDescent="0.2">
      <c r="A45" s="7" t="s">
        <v>39</v>
      </c>
      <c r="B45" s="37">
        <f>B57</f>
        <v>0.81</v>
      </c>
      <c r="C45" s="37">
        <f>C57</f>
        <v>0.85540000000000005</v>
      </c>
      <c r="D45" s="11">
        <f t="shared" si="3"/>
        <v>2750.0142329999999</v>
      </c>
      <c r="E45" s="11"/>
      <c r="F45" s="11"/>
      <c r="G45" s="10"/>
      <c r="H45" s="11">
        <f>$H$15*$H$16*C45</f>
        <v>342.16</v>
      </c>
      <c r="I45" s="11"/>
      <c r="J45" s="12"/>
      <c r="K45" s="11"/>
      <c r="L45" s="10"/>
      <c r="M45" s="10"/>
      <c r="N45" s="11"/>
      <c r="O45" s="11"/>
      <c r="P45" s="10"/>
      <c r="Q45" s="11"/>
      <c r="R45" s="11"/>
      <c r="S45" s="11"/>
      <c r="T45" s="10"/>
      <c r="U45" s="11"/>
      <c r="V45" s="11"/>
      <c r="W45" s="11"/>
      <c r="X45" s="11"/>
      <c r="Y45" s="11"/>
      <c r="Z45" s="11"/>
      <c r="AA45" s="12"/>
      <c r="AB45" s="11"/>
      <c r="AC45" s="10"/>
    </row>
    <row r="46" spans="1:29" x14ac:dyDescent="0.2">
      <c r="A46" s="7" t="s">
        <v>40</v>
      </c>
      <c r="B46" s="37">
        <f>B62</f>
        <v>0.94</v>
      </c>
      <c r="C46" s="37">
        <f>C62</f>
        <v>0.9113</v>
      </c>
      <c r="D46" s="11">
        <f t="shared" si="3"/>
        <v>3191.3745419999996</v>
      </c>
      <c r="E46" s="11"/>
      <c r="F46" s="11"/>
      <c r="G46" s="10"/>
      <c r="H46" s="11">
        <f>$H$15*$H$16*C46</f>
        <v>364.52</v>
      </c>
      <c r="I46" s="11"/>
      <c r="J46" s="12"/>
      <c r="K46" s="11"/>
      <c r="L46" s="10"/>
      <c r="M46" s="10"/>
      <c r="N46" s="11"/>
      <c r="O46" s="11"/>
      <c r="P46" s="10"/>
      <c r="Q46" s="11"/>
      <c r="R46" s="11"/>
      <c r="S46" s="11"/>
      <c r="T46" s="10"/>
      <c r="U46" s="11"/>
      <c r="V46" s="11"/>
      <c r="W46" s="11"/>
      <c r="X46" s="11"/>
      <c r="Y46" s="11"/>
      <c r="Z46" s="11"/>
      <c r="AA46" s="12"/>
      <c r="AB46" s="11"/>
      <c r="AC46" s="10"/>
    </row>
    <row r="47" spans="1:29" x14ac:dyDescent="0.2">
      <c r="A47" s="7" t="s">
        <v>42</v>
      </c>
      <c r="B47" s="27">
        <f>B57</f>
        <v>0.81</v>
      </c>
      <c r="C47" s="27">
        <v>0.85540000000000005</v>
      </c>
      <c r="D47" s="11">
        <f t="shared" si="3"/>
        <v>2750.0142329999999</v>
      </c>
      <c r="E47" s="11"/>
      <c r="F47" s="11"/>
      <c r="G47" s="10"/>
      <c r="H47" s="11">
        <f>$H$15*$H$16*C47</f>
        <v>342.16</v>
      </c>
      <c r="I47" s="11"/>
      <c r="J47" s="12"/>
      <c r="K47" s="11">
        <f>$K$15*$K$16*C47</f>
        <v>111.20200000000001</v>
      </c>
      <c r="L47" s="10"/>
      <c r="M47" s="10"/>
      <c r="N47" s="11"/>
      <c r="O47" s="11"/>
      <c r="P47" s="10"/>
      <c r="Q47" s="11"/>
      <c r="R47" s="11"/>
      <c r="S47" s="11"/>
      <c r="T47" s="10"/>
      <c r="U47" s="11"/>
      <c r="V47" s="11"/>
      <c r="W47" s="11"/>
      <c r="X47" s="11"/>
      <c r="Y47" s="11"/>
      <c r="Z47" s="11"/>
      <c r="AA47" s="12"/>
      <c r="AB47" s="11"/>
      <c r="AC47" s="10"/>
    </row>
    <row r="48" spans="1:29" x14ac:dyDescent="0.2">
      <c r="A48" s="7" t="s">
        <v>43</v>
      </c>
      <c r="B48" s="37"/>
      <c r="C48" s="47">
        <v>1</v>
      </c>
      <c r="D48" s="10"/>
      <c r="E48" s="10"/>
      <c r="F48" s="10"/>
      <c r="G48" s="10"/>
      <c r="H48" s="10"/>
      <c r="I48" s="10"/>
      <c r="J48" s="27"/>
      <c r="K48" s="10"/>
      <c r="L48" s="10"/>
      <c r="M48" s="11">
        <f>$M$15*$M$16*C48</f>
        <v>247.10736623376627</v>
      </c>
      <c r="N48" s="11"/>
      <c r="O48" s="10"/>
      <c r="P48" s="10"/>
      <c r="Q48" s="11"/>
      <c r="R48" s="10"/>
      <c r="S48" s="11"/>
      <c r="T48" s="11">
        <f>$T$15*$T$16*C48</f>
        <v>247.32168311688312</v>
      </c>
      <c r="U48" s="10"/>
      <c r="V48" s="10"/>
      <c r="W48" s="10"/>
      <c r="X48" s="11"/>
      <c r="Y48" s="11"/>
      <c r="Z48" s="10"/>
      <c r="AA48" s="27"/>
      <c r="AB48" s="10"/>
      <c r="AC48" s="11">
        <f>$AC$15*$AC$16*C48</f>
        <v>247.75031688311688</v>
      </c>
    </row>
    <row r="49" spans="1:29" x14ac:dyDescent="0.2">
      <c r="A49" s="7" t="s">
        <v>44</v>
      </c>
      <c r="B49" s="37"/>
      <c r="C49" s="47">
        <v>1</v>
      </c>
      <c r="D49" s="10"/>
      <c r="E49" s="10"/>
      <c r="F49" s="10"/>
      <c r="G49" s="10"/>
      <c r="H49" s="10"/>
      <c r="I49" s="10"/>
      <c r="J49" s="27"/>
      <c r="K49" s="10"/>
      <c r="L49" s="10"/>
      <c r="M49" s="11">
        <f>$M$15*$M$16*C49</f>
        <v>247.10736623376627</v>
      </c>
      <c r="N49" s="11"/>
      <c r="O49" s="10"/>
      <c r="P49" s="10"/>
      <c r="Q49" s="11"/>
      <c r="R49" s="10"/>
      <c r="S49" s="11"/>
      <c r="T49" s="11">
        <f>$T$15*$T$16*C49</f>
        <v>247.32168311688312</v>
      </c>
      <c r="U49" s="10"/>
      <c r="V49" s="10"/>
      <c r="W49" s="10"/>
      <c r="X49" s="11"/>
      <c r="Y49" s="11"/>
      <c r="Z49" s="10"/>
      <c r="AA49" s="27"/>
      <c r="AB49" s="10"/>
      <c r="AC49" s="11">
        <f>$AC$15*$AC$16*C49</f>
        <v>247.75031688311688</v>
      </c>
    </row>
    <row r="50" spans="1:29" x14ac:dyDescent="0.2">
      <c r="A50" s="7" t="s">
        <v>45</v>
      </c>
      <c r="B50" s="37"/>
      <c r="C50" s="47">
        <v>1</v>
      </c>
      <c r="D50" s="10"/>
      <c r="E50" s="10"/>
      <c r="F50" s="10"/>
      <c r="G50" s="11"/>
      <c r="H50" s="10"/>
      <c r="I50" s="10"/>
      <c r="J50" s="27"/>
      <c r="K50" s="10"/>
      <c r="L50" s="10"/>
      <c r="M50" s="11">
        <f>$M$15*$M$16*C50</f>
        <v>247.10736623376627</v>
      </c>
      <c r="N50" s="11"/>
      <c r="O50" s="10"/>
      <c r="P50" s="10"/>
      <c r="Q50" s="11"/>
      <c r="R50" s="10"/>
      <c r="S50" s="11"/>
      <c r="T50" s="11">
        <f>$T$15*$T$16*C50</f>
        <v>247.32168311688312</v>
      </c>
      <c r="U50" s="10"/>
      <c r="V50" s="10"/>
      <c r="W50" s="10"/>
      <c r="X50" s="11"/>
      <c r="Y50" s="11"/>
      <c r="Z50" s="10"/>
      <c r="AA50" s="27"/>
      <c r="AB50" s="10"/>
      <c r="AC50" s="11">
        <f>$AC$15*$AC$16*C50</f>
        <v>247.75031688311688</v>
      </c>
    </row>
    <row r="51" spans="1:29" x14ac:dyDescent="0.2">
      <c r="A51" s="6" t="s">
        <v>46</v>
      </c>
      <c r="B51" s="27">
        <f>B57</f>
        <v>0.81</v>
      </c>
      <c r="C51" s="27">
        <f>C57</f>
        <v>0.85540000000000005</v>
      </c>
      <c r="D51" s="11">
        <f t="shared" ref="D51:D52" si="8">$D$15*$D$16*B51</f>
        <v>2750.0142329999999</v>
      </c>
      <c r="E51" s="10"/>
      <c r="F51" s="10"/>
      <c r="G51" s="11">
        <f>$G$15*$G$16*C51</f>
        <v>1538.7961680000001</v>
      </c>
      <c r="H51" s="11">
        <f>$H$15*$H$16*C51</f>
        <v>342.16</v>
      </c>
      <c r="I51" s="11"/>
      <c r="J51" s="12"/>
      <c r="K51" s="11">
        <f>$K$15*$K$16*C51</f>
        <v>111.20200000000001</v>
      </c>
      <c r="L51" s="10"/>
      <c r="M51" s="10"/>
      <c r="N51" s="11">
        <f>$N$15*$N$16*B51</f>
        <v>2752.5771540000005</v>
      </c>
      <c r="O51" s="10"/>
      <c r="P51" s="10"/>
      <c r="Q51" s="11">
        <f>$Q$15*$Q$16*C51</f>
        <v>342.16</v>
      </c>
      <c r="R51" s="11"/>
      <c r="S51" s="11">
        <f>$S$15*$S$16*C51</f>
        <v>111.20200000000001</v>
      </c>
      <c r="T51" s="10"/>
      <c r="U51" s="11">
        <f>$U$15*$U$16*B51</f>
        <v>2757.7029960000004</v>
      </c>
      <c r="V51" s="10"/>
      <c r="W51" s="10"/>
      <c r="X51" s="11">
        <f>$X$15*$X$16*C51</f>
        <v>1543.1843699999999</v>
      </c>
      <c r="Y51" s="11">
        <f>$Y$15*$Y$16*C51</f>
        <v>342.16</v>
      </c>
      <c r="Z51" s="11"/>
      <c r="AA51" s="12"/>
      <c r="AB51" s="11">
        <f>$AB$15*$AB$16*C51</f>
        <v>111.20200000000001</v>
      </c>
      <c r="AC51" s="10"/>
    </row>
    <row r="52" spans="1:29" ht="25.5" x14ac:dyDescent="0.2">
      <c r="A52" s="13" t="s">
        <v>57</v>
      </c>
      <c r="B52" s="37">
        <f>B62</f>
        <v>0.94</v>
      </c>
      <c r="C52" s="35">
        <f>C62</f>
        <v>0.9113</v>
      </c>
      <c r="D52" s="11">
        <f t="shared" si="8"/>
        <v>3191.3745419999996</v>
      </c>
      <c r="E52" s="10"/>
      <c r="F52" s="10"/>
      <c r="G52" s="11"/>
      <c r="H52" s="11">
        <f>$H$15*$H$16*C52</f>
        <v>364.52</v>
      </c>
      <c r="I52" s="11"/>
      <c r="J52" s="12"/>
      <c r="K52" s="11"/>
      <c r="L52" s="10"/>
      <c r="M52" s="10"/>
      <c r="N52" s="11"/>
      <c r="O52" s="10"/>
      <c r="P52" s="10"/>
      <c r="Q52" s="11"/>
      <c r="R52" s="11"/>
      <c r="S52" s="11"/>
      <c r="T52" s="10"/>
      <c r="U52" s="11"/>
      <c r="V52" s="10"/>
      <c r="W52" s="10"/>
      <c r="X52" s="11"/>
      <c r="Y52" s="11"/>
      <c r="Z52" s="11"/>
      <c r="AA52" s="12"/>
      <c r="AB52" s="11"/>
      <c r="AC52" s="10"/>
    </row>
    <row r="53" spans="1:29" x14ac:dyDescent="0.2">
      <c r="A53" s="6" t="s">
        <v>47</v>
      </c>
      <c r="B53" s="6"/>
      <c r="C53" s="6"/>
      <c r="D53" s="10"/>
      <c r="E53" s="12">
        <f>E15*E16</f>
        <v>302.35000000000002</v>
      </c>
      <c r="F53" s="12">
        <f>F15*F16</f>
        <v>302.35000000000002</v>
      </c>
      <c r="G53" s="10">
        <v>302.35000000000002</v>
      </c>
      <c r="H53" s="10"/>
      <c r="I53" s="12">
        <f>I15*I16</f>
        <v>302.35000000000002</v>
      </c>
      <c r="J53" s="12">
        <f>J15*J16</f>
        <v>302.35000000000002</v>
      </c>
      <c r="K53" s="10"/>
      <c r="L53" s="10"/>
      <c r="M53" s="10"/>
      <c r="N53" s="10"/>
      <c r="O53" s="12">
        <f>O15*O16</f>
        <v>302.35000000000002</v>
      </c>
      <c r="P53" s="10">
        <v>302.35000000000002</v>
      </c>
      <c r="Q53" s="10"/>
      <c r="R53" s="12">
        <f>R15*R16</f>
        <v>302.35000000000002</v>
      </c>
      <c r="S53" s="10"/>
      <c r="T53" s="10"/>
      <c r="U53" s="10"/>
      <c r="V53" s="12">
        <f>V15*V16</f>
        <v>302.35000000000002</v>
      </c>
      <c r="W53" s="12">
        <f>W15*W16</f>
        <v>302.35000000000002</v>
      </c>
      <c r="X53" s="10">
        <v>302.35000000000002</v>
      </c>
      <c r="Y53" s="10"/>
      <c r="Z53" s="12">
        <f>Z15*Z16</f>
        <v>302.35000000000002</v>
      </c>
      <c r="AA53" s="12">
        <f>AA15*AA16</f>
        <v>302.35000000000002</v>
      </c>
      <c r="AB53" s="10"/>
      <c r="AC53" s="10"/>
    </row>
    <row r="54" spans="1:29" x14ac:dyDescent="0.2">
      <c r="A54" s="1" t="s">
        <v>91</v>
      </c>
    </row>
    <row r="55" spans="1:29" ht="15" x14ac:dyDescent="0.25">
      <c r="A55" s="14" t="s">
        <v>72</v>
      </c>
      <c r="B55" s="28">
        <v>1.04</v>
      </c>
      <c r="C55" s="1">
        <v>0.97399999999999998</v>
      </c>
    </row>
    <row r="56" spans="1:29" ht="15" x14ac:dyDescent="0.25">
      <c r="A56" s="14" t="s">
        <v>73</v>
      </c>
      <c r="B56" s="28">
        <v>1.25</v>
      </c>
      <c r="C56" s="1">
        <v>1.29</v>
      </c>
    </row>
    <row r="57" spans="1:29" ht="15" x14ac:dyDescent="0.25">
      <c r="A57" s="14" t="s">
        <v>74</v>
      </c>
      <c r="B57" s="28">
        <v>0.81</v>
      </c>
      <c r="C57" s="1">
        <v>0.85540000000000005</v>
      </c>
    </row>
    <row r="58" spans="1:29" ht="15" x14ac:dyDescent="0.25">
      <c r="A58" s="14" t="s">
        <v>75</v>
      </c>
      <c r="B58" s="28">
        <v>1.52</v>
      </c>
      <c r="C58" s="1">
        <v>1.7598</v>
      </c>
    </row>
    <row r="59" spans="1:29" ht="15" x14ac:dyDescent="0.25">
      <c r="A59" s="14" t="s">
        <v>76</v>
      </c>
      <c r="B59" s="28">
        <v>1.45</v>
      </c>
      <c r="C59" s="1">
        <v>1.6206</v>
      </c>
    </row>
    <row r="60" spans="1:29" ht="15" x14ac:dyDescent="0.25">
      <c r="A60" s="14" t="s">
        <v>77</v>
      </c>
      <c r="B60" s="28">
        <v>1.02</v>
      </c>
      <c r="C60" s="1">
        <v>1.0147999999999999</v>
      </c>
    </row>
    <row r="61" spans="1:29" ht="15" x14ac:dyDescent="0.25">
      <c r="A61" s="14" t="s">
        <v>78</v>
      </c>
      <c r="B61" s="28">
        <v>1.05</v>
      </c>
      <c r="C61" s="1">
        <v>1.2842</v>
      </c>
    </row>
    <row r="62" spans="1:29" ht="15" x14ac:dyDescent="0.25">
      <c r="A62" s="14" t="s">
        <v>79</v>
      </c>
      <c r="B62" s="28">
        <v>0.94</v>
      </c>
      <c r="C62" s="1">
        <v>0.9113</v>
      </c>
    </row>
    <row r="63" spans="1:29" ht="15" x14ac:dyDescent="0.25">
      <c r="A63" s="14" t="s">
        <v>80</v>
      </c>
      <c r="B63" s="28">
        <v>0.66</v>
      </c>
      <c r="C63" s="1">
        <v>0.73740000000000006</v>
      </c>
    </row>
    <row r="64" spans="1:29" ht="15" x14ac:dyDescent="0.25">
      <c r="A64" s="14" t="s">
        <v>81</v>
      </c>
      <c r="B64" s="28">
        <v>1.55</v>
      </c>
      <c r="C64" s="1">
        <v>1.1940999999999999</v>
      </c>
    </row>
    <row r="65" spans="1:3" ht="15" x14ac:dyDescent="0.25">
      <c r="A65" s="14" t="s">
        <v>82</v>
      </c>
      <c r="B65" s="28">
        <v>1</v>
      </c>
      <c r="C65" s="1">
        <v>0.71020000000000005</v>
      </c>
    </row>
    <row r="66" spans="1:3" ht="15" x14ac:dyDescent="0.25">
      <c r="A66" s="14" t="s">
        <v>83</v>
      </c>
      <c r="B66" s="28">
        <v>0.79</v>
      </c>
      <c r="C66" s="1">
        <v>0.60880000000000001</v>
      </c>
    </row>
    <row r="67" spans="1:3" ht="15" x14ac:dyDescent="0.25">
      <c r="A67" s="14" t="s">
        <v>84</v>
      </c>
      <c r="B67" s="28">
        <v>1.06</v>
      </c>
      <c r="C67" s="1">
        <v>0.73480000000000001</v>
      </c>
    </row>
  </sheetData>
  <mergeCells count="23">
    <mergeCell ref="U9:AC9"/>
    <mergeCell ref="X10:X11"/>
    <mergeCell ref="A16:C16"/>
    <mergeCell ref="U10:U11"/>
    <mergeCell ref="Y10:AC10"/>
    <mergeCell ref="A15:C15"/>
    <mergeCell ref="G10:G11"/>
    <mergeCell ref="H10:M10"/>
    <mergeCell ref="N10:N11"/>
    <mergeCell ref="O10:O11"/>
    <mergeCell ref="P10:P11"/>
    <mergeCell ref="Q10:T10"/>
    <mergeCell ref="A8:A11"/>
    <mergeCell ref="B8:B11"/>
    <mergeCell ref="C8:C11"/>
    <mergeCell ref="D8:AC8"/>
    <mergeCell ref="D9:M9"/>
    <mergeCell ref="N9:T9"/>
    <mergeCell ref="V10:V11"/>
    <mergeCell ref="W10:W11"/>
    <mergeCell ref="E10:E11"/>
    <mergeCell ref="F10:F11"/>
    <mergeCell ref="D10:D11"/>
  </mergeCells>
  <pageMargins left="0.51181102362204722" right="0.11811023622047245" top="0.35433070866141736" bottom="0.15748031496062992" header="0.31496062992125984" footer="0.31496062992125984"/>
  <pageSetup paperSize="9" scale="51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AEEB6-432E-4886-BA6A-2757F26403E3}">
  <sheetPr>
    <pageSetUpPr fitToPage="1"/>
  </sheetPr>
  <dimension ref="A1:AP51"/>
  <sheetViews>
    <sheetView view="pageBreakPreview" zoomScaleNormal="100" zoomScaleSheetLayoutView="100" workbookViewId="0">
      <pane xSplit="4" ySplit="12" topLeftCell="E13" activePane="bottomRight" state="frozen"/>
      <selection pane="topRight" activeCell="E1" sqref="E1"/>
      <selection pane="bottomLeft" activeCell="A10" sqref="A10"/>
      <selection pane="bottomRight" activeCell="H18" sqref="H18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5" width="8.85546875" style="1" customWidth="1"/>
    <col min="6" max="6" width="7.140625" style="1" customWidth="1"/>
    <col min="7" max="7" width="9.5703125" style="1" hidden="1" customWidth="1"/>
    <col min="8" max="8" width="7.28515625" style="1" customWidth="1"/>
    <col min="9" max="9" width="8.85546875" style="1" customWidth="1"/>
    <col min="10" max="10" width="9.85546875" style="1" customWidth="1"/>
    <col min="11" max="11" width="6.85546875" style="1" customWidth="1"/>
    <col min="12" max="12" width="7.85546875" style="1" customWidth="1"/>
    <col min="13" max="13" width="8.85546875" style="1" customWidth="1"/>
    <col min="14" max="14" width="8" style="1" customWidth="1"/>
    <col min="15" max="15" width="7.42578125" style="1" customWidth="1"/>
    <col min="16" max="16" width="8.85546875" style="1" customWidth="1"/>
    <col min="17" max="17" width="9.85546875" style="1" customWidth="1"/>
    <col min="18" max="19" width="6.85546875" style="1" customWidth="1"/>
    <col min="20" max="20" width="8.85546875" style="1" customWidth="1"/>
    <col min="21" max="21" width="7.140625" style="1" customWidth="1"/>
    <col min="22" max="22" width="8.85546875" style="1" hidden="1" customWidth="1"/>
    <col min="23" max="25" width="8.85546875" style="1" customWidth="1"/>
    <col min="26" max="26" width="8.140625" style="1" customWidth="1"/>
    <col min="27" max="27" width="6.85546875" style="1" customWidth="1"/>
    <col min="28" max="28" width="7.5703125" style="1" hidden="1" customWidth="1"/>
    <col min="29" max="29" width="8.85546875" style="1" customWidth="1"/>
    <col min="30" max="30" width="7.5703125" style="1" customWidth="1"/>
    <col min="31" max="31" width="7.42578125" style="1" customWidth="1"/>
    <col min="32" max="32" width="7.5703125" style="1" customWidth="1"/>
    <col min="33" max="33" width="9.42578125" style="1" customWidth="1"/>
    <col min="34" max="34" width="6.85546875" style="1" customWidth="1"/>
    <col min="35" max="35" width="7.5703125" style="1" customWidth="1"/>
    <col min="36" max="36" width="10.7109375" style="1" customWidth="1"/>
    <col min="37" max="37" width="7.85546875" style="1" customWidth="1"/>
    <col min="38" max="38" width="10" style="1" hidden="1" customWidth="1"/>
    <col min="39" max="39" width="7.7109375" style="1" customWidth="1"/>
    <col min="40" max="40" width="8.85546875" style="1"/>
    <col min="41" max="41" width="8.28515625" style="1" customWidth="1"/>
    <col min="42" max="42" width="6.28515625" style="1" customWidth="1"/>
    <col min="43" max="16384" width="8.85546875" style="1"/>
  </cols>
  <sheetData>
    <row r="1" spans="1:42" x14ac:dyDescent="0.2">
      <c r="AK1" s="1" t="s">
        <v>97</v>
      </c>
    </row>
    <row r="2" spans="1:42" x14ac:dyDescent="0.2">
      <c r="AK2" s="1" t="s">
        <v>94</v>
      </c>
    </row>
    <row r="4" spans="1:42" x14ac:dyDescent="0.2">
      <c r="AK4" s="1" t="s">
        <v>66</v>
      </c>
    </row>
    <row r="5" spans="1:42" x14ac:dyDescent="0.2">
      <c r="AK5" s="1" t="s">
        <v>85</v>
      </c>
    </row>
    <row r="6" spans="1:42" ht="18.75" x14ac:dyDescent="0.3">
      <c r="B6" s="5" t="s">
        <v>96</v>
      </c>
    </row>
    <row r="7" spans="1:42" x14ac:dyDescent="0.2">
      <c r="A7" s="72" t="s">
        <v>53</v>
      </c>
      <c r="B7" s="73" t="s">
        <v>0</v>
      </c>
      <c r="C7" s="72" t="s">
        <v>68</v>
      </c>
      <c r="D7" s="72" t="s">
        <v>69</v>
      </c>
      <c r="E7" s="66" t="s">
        <v>48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</row>
    <row r="8" spans="1:42" ht="12.75" customHeight="1" x14ac:dyDescent="0.2">
      <c r="A8" s="72"/>
      <c r="B8" s="73"/>
      <c r="C8" s="72"/>
      <c r="D8" s="72"/>
      <c r="E8" s="69" t="s">
        <v>49</v>
      </c>
      <c r="F8" s="70"/>
      <c r="G8" s="70"/>
      <c r="H8" s="70"/>
      <c r="I8" s="70"/>
      <c r="J8" s="70"/>
      <c r="K8" s="70"/>
      <c r="L8" s="71"/>
      <c r="M8" s="68" t="s">
        <v>3</v>
      </c>
      <c r="N8" s="68"/>
      <c r="O8" s="68"/>
      <c r="P8" s="68"/>
      <c r="Q8" s="68"/>
      <c r="R8" s="68"/>
      <c r="S8" s="68"/>
      <c r="T8" s="68" t="s">
        <v>4</v>
      </c>
      <c r="U8" s="68"/>
      <c r="V8" s="68"/>
      <c r="W8" s="68"/>
      <c r="X8" s="68"/>
      <c r="Y8" s="68"/>
      <c r="Z8" s="68"/>
      <c r="AA8" s="68"/>
      <c r="AB8" s="68"/>
      <c r="AC8" s="69" t="s">
        <v>50</v>
      </c>
      <c r="AD8" s="70"/>
      <c r="AE8" s="70"/>
      <c r="AF8" s="70"/>
      <c r="AG8" s="70"/>
      <c r="AH8" s="70"/>
      <c r="AI8" s="71"/>
      <c r="AJ8" s="75" t="s">
        <v>54</v>
      </c>
      <c r="AK8" s="76"/>
      <c r="AL8" s="76"/>
      <c r="AM8" s="76"/>
      <c r="AN8" s="76"/>
      <c r="AO8" s="76"/>
      <c r="AP8" s="76"/>
    </row>
    <row r="9" spans="1:42" ht="12.75" customHeight="1" x14ac:dyDescent="0.2">
      <c r="A9" s="72"/>
      <c r="B9" s="73"/>
      <c r="C9" s="72"/>
      <c r="D9" s="72"/>
      <c r="E9" s="66" t="s">
        <v>5</v>
      </c>
      <c r="F9" s="66" t="s">
        <v>59</v>
      </c>
      <c r="G9" s="67" t="s">
        <v>58</v>
      </c>
      <c r="H9" s="66" t="s">
        <v>6</v>
      </c>
      <c r="I9" s="69" t="s">
        <v>7</v>
      </c>
      <c r="J9" s="70"/>
      <c r="K9" s="70"/>
      <c r="L9" s="71"/>
      <c r="M9" s="66" t="s">
        <v>5</v>
      </c>
      <c r="N9" s="66" t="s">
        <v>62</v>
      </c>
      <c r="O9" s="66" t="s">
        <v>6</v>
      </c>
      <c r="P9" s="66" t="s">
        <v>7</v>
      </c>
      <c r="Q9" s="66"/>
      <c r="R9" s="66"/>
      <c r="S9" s="66"/>
      <c r="T9" s="66" t="s">
        <v>92</v>
      </c>
      <c r="U9" s="66" t="s">
        <v>59</v>
      </c>
      <c r="V9" s="67" t="s">
        <v>58</v>
      </c>
      <c r="W9" s="66" t="s">
        <v>88</v>
      </c>
      <c r="X9" s="66" t="s">
        <v>7</v>
      </c>
      <c r="Y9" s="66"/>
      <c r="Z9" s="66"/>
      <c r="AA9" s="66"/>
      <c r="AB9" s="66"/>
      <c r="AC9" s="66" t="s">
        <v>5</v>
      </c>
      <c r="AD9" s="66" t="s">
        <v>59</v>
      </c>
      <c r="AE9" s="66" t="s">
        <v>6</v>
      </c>
      <c r="AF9" s="69" t="s">
        <v>7</v>
      </c>
      <c r="AG9" s="70"/>
      <c r="AH9" s="70"/>
      <c r="AI9" s="71"/>
      <c r="AJ9" s="66" t="s">
        <v>5</v>
      </c>
      <c r="AK9" s="66" t="s">
        <v>59</v>
      </c>
      <c r="AL9" s="67" t="s">
        <v>58</v>
      </c>
      <c r="AM9" s="66" t="s">
        <v>6</v>
      </c>
      <c r="AN9" s="66" t="s">
        <v>7</v>
      </c>
      <c r="AO9" s="66"/>
      <c r="AP9" s="66"/>
    </row>
    <row r="10" spans="1:42" ht="140.25" customHeight="1" x14ac:dyDescent="0.2">
      <c r="A10" s="72"/>
      <c r="B10" s="73"/>
      <c r="C10" s="72"/>
      <c r="D10" s="72"/>
      <c r="E10" s="66"/>
      <c r="F10" s="66"/>
      <c r="G10" s="68"/>
      <c r="H10" s="66"/>
      <c r="I10" s="30" t="s">
        <v>8</v>
      </c>
      <c r="J10" s="30" t="s">
        <v>61</v>
      </c>
      <c r="K10" s="30" t="s">
        <v>9</v>
      </c>
      <c r="L10" s="30" t="s">
        <v>10</v>
      </c>
      <c r="M10" s="66"/>
      <c r="N10" s="66"/>
      <c r="O10" s="66"/>
      <c r="P10" s="30" t="s">
        <v>8</v>
      </c>
      <c r="Q10" s="30" t="s">
        <v>60</v>
      </c>
      <c r="R10" s="30" t="s">
        <v>9</v>
      </c>
      <c r="S10" s="30" t="s">
        <v>11</v>
      </c>
      <c r="T10" s="66"/>
      <c r="U10" s="66"/>
      <c r="V10" s="68"/>
      <c r="W10" s="66"/>
      <c r="X10" s="30" t="s">
        <v>89</v>
      </c>
      <c r="Y10" s="30" t="s">
        <v>56</v>
      </c>
      <c r="Z10" s="30" t="s">
        <v>86</v>
      </c>
      <c r="AA10" s="30" t="s">
        <v>90</v>
      </c>
      <c r="AB10" s="30" t="s">
        <v>10</v>
      </c>
      <c r="AC10" s="66"/>
      <c r="AD10" s="66"/>
      <c r="AE10" s="66"/>
      <c r="AF10" s="30" t="s">
        <v>8</v>
      </c>
      <c r="AG10" s="30" t="s">
        <v>60</v>
      </c>
      <c r="AH10" s="30" t="s">
        <v>9</v>
      </c>
      <c r="AI10" s="30" t="s">
        <v>10</v>
      </c>
      <c r="AJ10" s="66"/>
      <c r="AK10" s="66"/>
      <c r="AL10" s="68"/>
      <c r="AM10" s="66"/>
      <c r="AN10" s="30" t="s">
        <v>8</v>
      </c>
      <c r="AO10" s="30" t="s">
        <v>60</v>
      </c>
      <c r="AP10" s="30" t="s">
        <v>9</v>
      </c>
    </row>
    <row r="11" spans="1:42" s="31" customFormat="1" x14ac:dyDescent="0.2">
      <c r="A11" s="74" t="s">
        <v>70</v>
      </c>
      <c r="B11" s="74"/>
      <c r="C11" s="74"/>
      <c r="D11" s="74"/>
      <c r="E11" s="51">
        <v>3164.1</v>
      </c>
      <c r="F11" s="52">
        <v>302.35000000000002</v>
      </c>
      <c r="G11" s="52" t="e">
        <f>'[1]уровень 1'!#REF!</f>
        <v>#REF!</v>
      </c>
      <c r="H11" s="51">
        <v>1710</v>
      </c>
      <c r="I11" s="51">
        <v>400</v>
      </c>
      <c r="J11" s="52">
        <v>302.35000000000002</v>
      </c>
      <c r="K11" s="51">
        <f>'[1]уровень 1'!L14</f>
        <v>130</v>
      </c>
      <c r="L11" s="51">
        <f>'[1]уровень 1'!M14</f>
        <v>650</v>
      </c>
      <c r="M11" s="51">
        <f>E11</f>
        <v>3164.1</v>
      </c>
      <c r="N11" s="52">
        <f>F11</f>
        <v>302.35000000000002</v>
      </c>
      <c r="O11" s="51">
        <f>H11</f>
        <v>1710</v>
      </c>
      <c r="P11" s="51">
        <f>I11</f>
        <v>400</v>
      </c>
      <c r="Q11" s="52">
        <f>J11</f>
        <v>302.35000000000002</v>
      </c>
      <c r="R11" s="51">
        <f>K11</f>
        <v>130</v>
      </c>
      <c r="S11" s="53">
        <f>'[1]уровень 1'!N14</f>
        <v>214.31688311688313</v>
      </c>
      <c r="T11" s="51">
        <f>E11</f>
        <v>3164.1</v>
      </c>
      <c r="U11" s="52">
        <f>F11</f>
        <v>302.35000000000002</v>
      </c>
      <c r="V11" s="52" t="e">
        <f>'[1]уровень 1'!#REF!</f>
        <v>#REF!</v>
      </c>
      <c r="W11" s="51">
        <f>H11</f>
        <v>1710</v>
      </c>
      <c r="X11" s="51">
        <f>I11</f>
        <v>400</v>
      </c>
      <c r="Y11" s="51">
        <f>[2]ЦАОП!$AG$5</f>
        <v>716.67975000000001</v>
      </c>
      <c r="Z11" s="51">
        <f>'[1]уровень 1'!I14</f>
        <v>307.70999999999998</v>
      </c>
      <c r="AA11" s="51">
        <f>K11</f>
        <v>130</v>
      </c>
      <c r="AB11" s="51">
        <f>L11</f>
        <v>650</v>
      </c>
      <c r="AC11" s="51">
        <f>E11</f>
        <v>3164.1</v>
      </c>
      <c r="AD11" s="52">
        <f>N11</f>
        <v>302.35000000000002</v>
      </c>
      <c r="AE11" s="51">
        <f>O11</f>
        <v>1710</v>
      </c>
      <c r="AF11" s="51">
        <f>P11</f>
        <v>400</v>
      </c>
      <c r="AG11" s="52">
        <f>Q11</f>
        <v>302.35000000000002</v>
      </c>
      <c r="AH11" s="51">
        <f>R11</f>
        <v>130</v>
      </c>
      <c r="AI11" s="51">
        <f>L11</f>
        <v>650</v>
      </c>
      <c r="AJ11" s="53">
        <f>E11</f>
        <v>3164.1</v>
      </c>
      <c r="AK11" s="52">
        <f>F11</f>
        <v>302.35000000000002</v>
      </c>
      <c r="AL11" s="52" t="e">
        <f>'[1]уровень 1'!#REF!</f>
        <v>#REF!</v>
      </c>
      <c r="AM11" s="51">
        <f>O11</f>
        <v>1710</v>
      </c>
      <c r="AN11" s="51">
        <f t="shared" ref="AN11:AP12" si="0">I11</f>
        <v>400</v>
      </c>
      <c r="AO11" s="52">
        <f t="shared" si="0"/>
        <v>302.35000000000002</v>
      </c>
      <c r="AP11" s="51">
        <f t="shared" si="0"/>
        <v>130</v>
      </c>
    </row>
    <row r="12" spans="1:42" x14ac:dyDescent="0.2">
      <c r="A12" s="65" t="s">
        <v>71</v>
      </c>
      <c r="B12" s="65"/>
      <c r="C12" s="65"/>
      <c r="D12" s="65"/>
      <c r="E12" s="32">
        <v>1.077</v>
      </c>
      <c r="F12" s="32">
        <v>1</v>
      </c>
      <c r="G12" s="32">
        <v>1</v>
      </c>
      <c r="H12" s="32">
        <v>1.056</v>
      </c>
      <c r="I12" s="33">
        <f>'[1]уровень 1'!H15</f>
        <v>1</v>
      </c>
      <c r="J12" s="33">
        <v>1</v>
      </c>
      <c r="K12" s="33">
        <f>'[1]уровень 1'!L15</f>
        <v>1</v>
      </c>
      <c r="L12" s="34">
        <v>1.1910000000000001</v>
      </c>
      <c r="M12" s="32">
        <v>1.0780000000000001</v>
      </c>
      <c r="N12" s="32">
        <f>F12</f>
        <v>1</v>
      </c>
      <c r="O12" s="32">
        <v>1.0569999999999999</v>
      </c>
      <c r="P12" s="33">
        <f>I12</f>
        <v>1</v>
      </c>
      <c r="Q12" s="33">
        <v>1</v>
      </c>
      <c r="R12" s="33">
        <f>K12</f>
        <v>1</v>
      </c>
      <c r="S12" s="32">
        <v>1.1579999999999999</v>
      </c>
      <c r="T12" s="32">
        <v>1.079</v>
      </c>
      <c r="U12" s="32">
        <f>F12</f>
        <v>1</v>
      </c>
      <c r="V12" s="32">
        <v>1</v>
      </c>
      <c r="W12" s="32">
        <v>1.0580000000000001</v>
      </c>
      <c r="X12" s="33">
        <f>I12</f>
        <v>1</v>
      </c>
      <c r="Y12" s="33">
        <v>1</v>
      </c>
      <c r="Z12" s="33">
        <f>J12</f>
        <v>1</v>
      </c>
      <c r="AA12" s="33">
        <f>K12</f>
        <v>1</v>
      </c>
      <c r="AB12" s="32">
        <v>1.1910000000000001</v>
      </c>
      <c r="AC12" s="32">
        <v>1.08</v>
      </c>
      <c r="AD12" s="32">
        <f>F12</f>
        <v>1</v>
      </c>
      <c r="AE12" s="32">
        <v>1.0589999999999999</v>
      </c>
      <c r="AF12" s="33">
        <f>I12</f>
        <v>1</v>
      </c>
      <c r="AG12" s="33">
        <f>J12</f>
        <v>1</v>
      </c>
      <c r="AH12" s="33">
        <f>K12</f>
        <v>1</v>
      </c>
      <c r="AI12" s="32">
        <v>1.194</v>
      </c>
      <c r="AJ12" s="32">
        <v>1.0820000000000001</v>
      </c>
      <c r="AK12" s="32">
        <f>F12</f>
        <v>1</v>
      </c>
      <c r="AL12" s="32">
        <v>1</v>
      </c>
      <c r="AM12" s="32">
        <v>1.0609999999999999</v>
      </c>
      <c r="AN12" s="33">
        <f t="shared" si="0"/>
        <v>1</v>
      </c>
      <c r="AO12" s="33">
        <f t="shared" si="0"/>
        <v>1</v>
      </c>
      <c r="AP12" s="33">
        <f t="shared" si="0"/>
        <v>1</v>
      </c>
    </row>
    <row r="13" spans="1:42" x14ac:dyDescent="0.2">
      <c r="A13" s="35">
        <v>1</v>
      </c>
      <c r="B13" s="36" t="s">
        <v>12</v>
      </c>
      <c r="C13" s="37">
        <f>'[1]уровень 1'!B16</f>
        <v>1.04</v>
      </c>
      <c r="D13" s="37">
        <f>'[1]уровень 1'!C16</f>
        <v>0.97399999999999998</v>
      </c>
      <c r="E13" s="11">
        <f>$E$11*$E$12*C13</f>
        <v>3544.0451279999997</v>
      </c>
      <c r="F13" s="11"/>
      <c r="G13" s="11"/>
      <c r="H13" s="11"/>
      <c r="I13" s="11">
        <f>$I$11*$I$12*D13</f>
        <v>389.59999999999997</v>
      </c>
      <c r="J13" s="11"/>
      <c r="K13" s="11"/>
      <c r="L13" s="11">
        <f>L11*L12*D13</f>
        <v>754.02210000000002</v>
      </c>
      <c r="M13" s="11">
        <f>$M$11*$M$12*C13</f>
        <v>3547.3357920000003</v>
      </c>
      <c r="N13" s="11"/>
      <c r="O13" s="10"/>
      <c r="P13" s="11">
        <f>$P$11*$P$12*D13</f>
        <v>389.59999999999997</v>
      </c>
      <c r="Q13" s="11"/>
      <c r="R13" s="11">
        <f>$R$11*$R$12*D13</f>
        <v>126.61999999999999</v>
      </c>
      <c r="S13" s="10"/>
      <c r="T13" s="11">
        <f t="shared" ref="T13:T43" si="1">$T$11*$T$12*C13</f>
        <v>3550.626456</v>
      </c>
      <c r="U13" s="11"/>
      <c r="V13" s="11"/>
      <c r="W13" s="10"/>
      <c r="X13" s="11">
        <f t="shared" ref="X13:X25" si="2">$X$11*$X$12*D13</f>
        <v>389.59999999999997</v>
      </c>
      <c r="Y13" s="11"/>
      <c r="Z13" s="11"/>
      <c r="AA13" s="11">
        <f>$AA$11*$AA$12*D13</f>
        <v>126.61999999999999</v>
      </c>
      <c r="AB13" s="11"/>
      <c r="AC13" s="11">
        <f t="shared" ref="AC13:AC29" si="3">$AC$11*$AC$12*C13</f>
        <v>3553.9171200000001</v>
      </c>
      <c r="AD13" s="11"/>
      <c r="AE13" s="10"/>
      <c r="AF13" s="11">
        <f t="shared" ref="AF13:AF29" si="4">$X$11*$X$12*D13</f>
        <v>389.59999999999997</v>
      </c>
      <c r="AG13" s="11"/>
      <c r="AH13" s="11">
        <f>$AH$11*$AH$12*D13</f>
        <v>126.61999999999999</v>
      </c>
      <c r="AI13" s="11">
        <f>$AI$11*$AI$12*D13</f>
        <v>755.92139999999995</v>
      </c>
      <c r="AJ13" s="11">
        <f>AJ11*$AJ$12*C13</f>
        <v>3560.4984480000003</v>
      </c>
      <c r="AK13" s="11"/>
      <c r="AL13" s="11"/>
      <c r="AM13" s="11"/>
      <c r="AN13" s="11">
        <f>AN11*$AN$12*D13</f>
        <v>389.59999999999997</v>
      </c>
      <c r="AO13" s="11"/>
      <c r="AP13" s="11">
        <f>AP11*$AP$12*D13</f>
        <v>126.61999999999999</v>
      </c>
    </row>
    <row r="14" spans="1:42" x14ac:dyDescent="0.2">
      <c r="A14" s="35">
        <v>2</v>
      </c>
      <c r="B14" s="36" t="s">
        <v>13</v>
      </c>
      <c r="C14" s="37">
        <f>'[1]уровень 1'!B17</f>
        <v>1.04</v>
      </c>
      <c r="D14" s="37">
        <f>'[1]уровень 1'!C17</f>
        <v>0.97399999999999998</v>
      </c>
      <c r="E14" s="11"/>
      <c r="F14" s="11"/>
      <c r="G14" s="11"/>
      <c r="H14" s="10"/>
      <c r="I14" s="11"/>
      <c r="J14" s="11"/>
      <c r="K14" s="11"/>
      <c r="L14" s="11">
        <f>L11*L12*D14</f>
        <v>754.02210000000002</v>
      </c>
      <c r="M14" s="11">
        <f>$M$11*$M$12*C14</f>
        <v>3547.3357920000003</v>
      </c>
      <c r="N14" s="11"/>
      <c r="O14" s="10"/>
      <c r="P14" s="11"/>
      <c r="Q14" s="11"/>
      <c r="R14" s="11"/>
      <c r="S14" s="10"/>
      <c r="T14" s="11">
        <f t="shared" si="1"/>
        <v>3550.626456</v>
      </c>
      <c r="U14" s="11"/>
      <c r="V14" s="11"/>
      <c r="W14" s="10"/>
      <c r="X14" s="11">
        <f t="shared" si="2"/>
        <v>389.59999999999997</v>
      </c>
      <c r="Y14" s="11"/>
      <c r="Z14" s="11"/>
      <c r="AA14" s="11">
        <f>$AA$11*$AA$12*D14</f>
        <v>126.61999999999999</v>
      </c>
      <c r="AB14" s="11"/>
      <c r="AC14" s="11">
        <f t="shared" si="3"/>
        <v>3553.9171200000001</v>
      </c>
      <c r="AD14" s="11"/>
      <c r="AE14" s="10"/>
      <c r="AF14" s="11">
        <f t="shared" si="4"/>
        <v>389.59999999999997</v>
      </c>
      <c r="AG14" s="11"/>
      <c r="AH14" s="11">
        <f>$AH$11*$AH$12*D14</f>
        <v>126.61999999999999</v>
      </c>
      <c r="AI14" s="11">
        <f>$AI$11*$AI$12*D14</f>
        <v>755.92139999999995</v>
      </c>
      <c r="AJ14" s="11">
        <f>AJ12*$AJ$11*C14</f>
        <v>3560.4984480000003</v>
      </c>
      <c r="AK14" s="11"/>
      <c r="AL14" s="11"/>
      <c r="AM14" s="11"/>
      <c r="AN14" s="11"/>
      <c r="AO14" s="11"/>
      <c r="AP14" s="11"/>
    </row>
    <row r="15" spans="1:42" x14ac:dyDescent="0.2">
      <c r="A15" s="35">
        <v>3</v>
      </c>
      <c r="B15" s="36" t="s">
        <v>14</v>
      </c>
      <c r="C15" s="37">
        <f>'[1]уровень 1'!B18</f>
        <v>0.81</v>
      </c>
      <c r="D15" s="37">
        <f>'[1]уровень 1'!C18</f>
        <v>0.85540000000000005</v>
      </c>
      <c r="E15" s="11"/>
      <c r="F15" s="11"/>
      <c r="G15" s="11"/>
      <c r="H15" s="10"/>
      <c r="I15" s="11"/>
      <c r="J15" s="11"/>
      <c r="K15" s="11"/>
      <c r="L15" s="11">
        <f>L11*L12*D15</f>
        <v>662.20791000000008</v>
      </c>
      <c r="M15" s="11"/>
      <c r="N15" s="11"/>
      <c r="O15" s="10"/>
      <c r="P15" s="11"/>
      <c r="Q15" s="11"/>
      <c r="R15" s="11"/>
      <c r="S15" s="10"/>
      <c r="T15" s="11">
        <f t="shared" si="1"/>
        <v>2765.3917590000001</v>
      </c>
      <c r="U15" s="11"/>
      <c r="V15" s="11"/>
      <c r="W15" s="10"/>
      <c r="X15" s="11">
        <f t="shared" si="2"/>
        <v>342.16</v>
      </c>
      <c r="Y15" s="11"/>
      <c r="Z15" s="11"/>
      <c r="AA15" s="11"/>
      <c r="AB15" s="10"/>
      <c r="AC15" s="11">
        <f t="shared" si="3"/>
        <v>2767.9546800000003</v>
      </c>
      <c r="AD15" s="11"/>
      <c r="AE15" s="10"/>
      <c r="AF15" s="11">
        <f t="shared" si="4"/>
        <v>342.16</v>
      </c>
      <c r="AG15" s="11"/>
      <c r="AH15" s="11"/>
      <c r="AI15" s="11">
        <f>$AI$11*$AI$12*D15</f>
        <v>663.87594000000001</v>
      </c>
      <c r="AJ15" s="11">
        <f>AJ12*$AJ$11*C15</f>
        <v>2773.0805220000002</v>
      </c>
      <c r="AK15" s="11"/>
      <c r="AL15" s="11"/>
      <c r="AM15" s="11"/>
      <c r="AN15" s="11">
        <f>AN11*$AN$12*D15</f>
        <v>342.16</v>
      </c>
      <c r="AO15" s="11"/>
      <c r="AP15" s="11"/>
    </row>
    <row r="16" spans="1:42" x14ac:dyDescent="0.2">
      <c r="A16" s="35">
        <v>4</v>
      </c>
      <c r="B16" s="36" t="s">
        <v>15</v>
      </c>
      <c r="C16" s="37">
        <f>'[1]уровень 1'!B19</f>
        <v>1.25</v>
      </c>
      <c r="D16" s="37">
        <f>'[1]уровень 1'!C19</f>
        <v>1.29</v>
      </c>
      <c r="E16" s="11">
        <f>$E$11*$E$12*C16</f>
        <v>4259.6696249999995</v>
      </c>
      <c r="F16" s="11"/>
      <c r="G16" s="11"/>
      <c r="H16" s="38"/>
      <c r="I16" s="11">
        <f>$I$11*$I$12*D16</f>
        <v>516</v>
      </c>
      <c r="J16" s="11"/>
      <c r="K16" s="11"/>
      <c r="L16" s="11">
        <f>L11*L12*D16</f>
        <v>998.65350000000012</v>
      </c>
      <c r="M16" s="11">
        <f>$M$11*$M$12*C16</f>
        <v>4263.6247499999999</v>
      </c>
      <c r="N16" s="11"/>
      <c r="O16" s="11"/>
      <c r="P16" s="11">
        <f>$P$11*$P$12*D16</f>
        <v>516</v>
      </c>
      <c r="Q16" s="11"/>
      <c r="R16" s="11"/>
      <c r="S16" s="11"/>
      <c r="T16" s="11">
        <f t="shared" si="1"/>
        <v>4267.5798749999994</v>
      </c>
      <c r="U16" s="11"/>
      <c r="V16" s="11"/>
      <c r="W16" s="11">
        <f>$W$11*$W$12*D16</f>
        <v>2333.8422</v>
      </c>
      <c r="X16" s="11">
        <f t="shared" si="2"/>
        <v>516</v>
      </c>
      <c r="Y16" s="11"/>
      <c r="Z16" s="11"/>
      <c r="AA16" s="11">
        <f t="shared" ref="AA16:AA24" si="5">$AA$11*$AA$12*D16</f>
        <v>167.70000000000002</v>
      </c>
      <c r="AB16" s="10"/>
      <c r="AC16" s="11">
        <f t="shared" si="3"/>
        <v>4271.5349999999999</v>
      </c>
      <c r="AD16" s="11"/>
      <c r="AE16" s="11">
        <f>$AE$11*$AE$12*D16</f>
        <v>2336.0481</v>
      </c>
      <c r="AF16" s="11">
        <f t="shared" si="4"/>
        <v>516</v>
      </c>
      <c r="AG16" s="11"/>
      <c r="AH16" s="11">
        <f t="shared" ref="AH16:AH29" si="6">$AH$11*$AH$12*D16</f>
        <v>167.70000000000002</v>
      </c>
      <c r="AI16" s="11"/>
      <c r="AJ16" s="11">
        <f>AJ11*$AJ$12*C16</f>
        <v>4279.4452499999998</v>
      </c>
      <c r="AK16" s="11"/>
      <c r="AL16" s="11"/>
      <c r="AM16" s="11"/>
      <c r="AN16" s="11"/>
      <c r="AO16" s="11"/>
      <c r="AP16" s="11"/>
    </row>
    <row r="17" spans="1:42" x14ac:dyDescent="0.2">
      <c r="A17" s="35">
        <v>5</v>
      </c>
      <c r="B17" s="36" t="s">
        <v>16</v>
      </c>
      <c r="C17" s="37">
        <f>'[1]уровень 1'!B20</f>
        <v>0.81</v>
      </c>
      <c r="D17" s="37">
        <f>'[1]уровень 1'!C20</f>
        <v>0.85540000000000005</v>
      </c>
      <c r="E17" s="11">
        <f>$E$11*$E$12*C17</f>
        <v>2760.2659170000002</v>
      </c>
      <c r="F17" s="11"/>
      <c r="G17" s="11"/>
      <c r="H17" s="11">
        <f>$H$11*$H$12*D17</f>
        <v>1544.6471040000001</v>
      </c>
      <c r="I17" s="11">
        <f>$I$11*$I$12*D17</f>
        <v>342.16</v>
      </c>
      <c r="J17" s="11"/>
      <c r="K17" s="11">
        <f>$K$11*$K$12*D17</f>
        <v>111.20200000000001</v>
      </c>
      <c r="L17" s="11">
        <f>L11*L12*D17</f>
        <v>662.20791000000008</v>
      </c>
      <c r="M17" s="11">
        <f>$M$11*$M$12*C17</f>
        <v>2762.8288380000004</v>
      </c>
      <c r="N17" s="11"/>
      <c r="O17" s="11">
        <f>$O$11*$O$12*D17</f>
        <v>1546.1098379999999</v>
      </c>
      <c r="P17" s="11">
        <f>$P$11*$P$12*D17</f>
        <v>342.16</v>
      </c>
      <c r="Q17" s="11"/>
      <c r="R17" s="11">
        <f>$R$11*$R$12*D17</f>
        <v>111.20200000000001</v>
      </c>
      <c r="S17" s="11"/>
      <c r="T17" s="11">
        <f t="shared" si="1"/>
        <v>2765.3917590000001</v>
      </c>
      <c r="U17" s="11"/>
      <c r="V17" s="11"/>
      <c r="W17" s="11">
        <f>$W$11*$W$12*D17</f>
        <v>1547.572572</v>
      </c>
      <c r="X17" s="11">
        <f t="shared" si="2"/>
        <v>342.16</v>
      </c>
      <c r="Y17" s="11"/>
      <c r="Z17" s="11"/>
      <c r="AA17" s="11">
        <f t="shared" si="5"/>
        <v>111.20200000000001</v>
      </c>
      <c r="AB17" s="11"/>
      <c r="AC17" s="11">
        <f t="shared" si="3"/>
        <v>2767.9546800000003</v>
      </c>
      <c r="AD17" s="11"/>
      <c r="AE17" s="11"/>
      <c r="AF17" s="11">
        <f t="shared" si="4"/>
        <v>342.16</v>
      </c>
      <c r="AG17" s="11"/>
      <c r="AH17" s="11">
        <f t="shared" si="6"/>
        <v>111.20200000000001</v>
      </c>
      <c r="AI17" s="11"/>
      <c r="AJ17" s="11">
        <f>AJ11*$AJ$12*C17</f>
        <v>2773.0805220000002</v>
      </c>
      <c r="AK17" s="11"/>
      <c r="AL17" s="11"/>
      <c r="AM17" s="11">
        <f>$AM$11*$AM$12*D17</f>
        <v>1551.9607740000001</v>
      </c>
      <c r="AN17" s="11">
        <f>AN11*$AN$12*D17</f>
        <v>342.16</v>
      </c>
      <c r="AO17" s="11"/>
      <c r="AP17" s="11">
        <f>AP11*$AP$12*D17</f>
        <v>111.20200000000001</v>
      </c>
    </row>
    <row r="18" spans="1:42" x14ac:dyDescent="0.2">
      <c r="A18" s="35">
        <v>6</v>
      </c>
      <c r="B18" s="36" t="s">
        <v>17</v>
      </c>
      <c r="C18" s="37">
        <f>'[1]уровень 1'!B21</f>
        <v>1.52</v>
      </c>
      <c r="D18" s="37">
        <f>'[1]уровень 1'!C21</f>
        <v>1.7598</v>
      </c>
      <c r="E18" s="11">
        <f>$E$11*$E$12*C18</f>
        <v>5179.7582640000001</v>
      </c>
      <c r="F18" s="11"/>
      <c r="G18" s="11"/>
      <c r="H18" s="11"/>
      <c r="I18" s="11">
        <f>$I$11*$I$12*D18</f>
        <v>703.92</v>
      </c>
      <c r="J18" s="11"/>
      <c r="K18" s="11">
        <f>$K$11*$K$12*D18</f>
        <v>228.774</v>
      </c>
      <c r="L18" s="11">
        <f>L11*L12*D18</f>
        <v>1362.3491700000002</v>
      </c>
      <c r="M18" s="11">
        <f>$M$11*$M$12*C18</f>
        <v>5184.5676960000001</v>
      </c>
      <c r="N18" s="11"/>
      <c r="O18" s="11"/>
      <c r="P18" s="11">
        <f>$P$11*$P$12*D18</f>
        <v>703.92</v>
      </c>
      <c r="Q18" s="11"/>
      <c r="R18" s="11"/>
      <c r="S18" s="10"/>
      <c r="T18" s="11">
        <f t="shared" si="1"/>
        <v>5189.3771279999992</v>
      </c>
      <c r="U18" s="11"/>
      <c r="V18" s="11"/>
      <c r="W18" s="11"/>
      <c r="X18" s="11">
        <f t="shared" si="2"/>
        <v>703.92</v>
      </c>
      <c r="Y18" s="11"/>
      <c r="Z18" s="11"/>
      <c r="AA18" s="11">
        <f t="shared" si="5"/>
        <v>228.774</v>
      </c>
      <c r="AB18" s="11"/>
      <c r="AC18" s="11">
        <f t="shared" si="3"/>
        <v>5194.1865600000001</v>
      </c>
      <c r="AD18" s="11"/>
      <c r="AE18" s="10"/>
      <c r="AF18" s="11">
        <f t="shared" si="4"/>
        <v>703.92</v>
      </c>
      <c r="AG18" s="11"/>
      <c r="AH18" s="11">
        <f t="shared" si="6"/>
        <v>228.774</v>
      </c>
      <c r="AI18" s="11">
        <f>$AI$11*$AI$12*D18</f>
        <v>1365.78078</v>
      </c>
      <c r="AJ18" s="11">
        <f>AJ11*$AJ$12*C18</f>
        <v>5203.8054240000001</v>
      </c>
      <c r="AK18" s="11"/>
      <c r="AL18" s="11"/>
      <c r="AM18" s="11"/>
      <c r="AN18" s="11">
        <f>AN11*$AN$12*D18</f>
        <v>703.92</v>
      </c>
      <c r="AO18" s="11"/>
      <c r="AP18" s="11">
        <f>AP11*$AP$12*D18</f>
        <v>228.774</v>
      </c>
    </row>
    <row r="19" spans="1:42" x14ac:dyDescent="0.2">
      <c r="A19" s="35">
        <v>7</v>
      </c>
      <c r="B19" s="36" t="s">
        <v>18</v>
      </c>
      <c r="C19" s="37">
        <f>'[1]уровень 1'!B22</f>
        <v>1.52</v>
      </c>
      <c r="D19" s="37">
        <f>'[1]уровень 1'!C22</f>
        <v>1.7598</v>
      </c>
      <c r="E19" s="11"/>
      <c r="F19" s="11"/>
      <c r="G19" s="11"/>
      <c r="H19" s="11"/>
      <c r="I19" s="11"/>
      <c r="J19" s="11"/>
      <c r="K19" s="11"/>
      <c r="L19" s="11">
        <f>L12*L13*D19</f>
        <v>1580.37135707178</v>
      </c>
      <c r="M19" s="11"/>
      <c r="N19" s="11"/>
      <c r="O19" s="11"/>
      <c r="P19" s="11"/>
      <c r="Q19" s="11"/>
      <c r="R19" s="11"/>
      <c r="S19" s="10"/>
      <c r="T19" s="11">
        <f t="shared" si="1"/>
        <v>5189.3771279999992</v>
      </c>
      <c r="U19" s="11"/>
      <c r="V19" s="11"/>
      <c r="W19" s="11"/>
      <c r="X19" s="11">
        <f t="shared" si="2"/>
        <v>703.92</v>
      </c>
      <c r="Y19" s="11"/>
      <c r="Z19" s="11"/>
      <c r="AA19" s="11">
        <f t="shared" si="5"/>
        <v>228.774</v>
      </c>
      <c r="AB19" s="10"/>
      <c r="AC19" s="11">
        <f t="shared" si="3"/>
        <v>5194.1865600000001</v>
      </c>
      <c r="AD19" s="11"/>
      <c r="AE19" s="10"/>
      <c r="AF19" s="11">
        <f t="shared" si="4"/>
        <v>703.92</v>
      </c>
      <c r="AG19" s="11"/>
      <c r="AH19" s="11">
        <f t="shared" si="6"/>
        <v>228.774</v>
      </c>
      <c r="AI19" s="11">
        <f>$AI$11*$AI$12*D19</f>
        <v>1365.78078</v>
      </c>
      <c r="AJ19" s="11">
        <f>AJ11*$AJ$12*C19</f>
        <v>5203.8054240000001</v>
      </c>
      <c r="AK19" s="11"/>
      <c r="AL19" s="11"/>
      <c r="AM19" s="11"/>
      <c r="AN19" s="11"/>
      <c r="AO19" s="11"/>
      <c r="AP19" s="11"/>
    </row>
    <row r="20" spans="1:42" x14ac:dyDescent="0.2">
      <c r="A20" s="35">
        <v>8</v>
      </c>
      <c r="B20" s="36" t="s">
        <v>19</v>
      </c>
      <c r="C20" s="37">
        <f>'[1]уровень 1'!B23</f>
        <v>1.45</v>
      </c>
      <c r="D20" s="37">
        <f>'[1]уровень 1'!C23</f>
        <v>1.6206</v>
      </c>
      <c r="E20" s="11"/>
      <c r="F20" s="11"/>
      <c r="G20" s="11"/>
      <c r="H20" s="11"/>
      <c r="I20" s="11">
        <f>$I$11*$I$12*D20</f>
        <v>648.24</v>
      </c>
      <c r="J20" s="11"/>
      <c r="K20" s="11"/>
      <c r="L20" s="11"/>
      <c r="M20" s="11"/>
      <c r="N20" s="11"/>
      <c r="O20" s="11"/>
      <c r="P20" s="11"/>
      <c r="Q20" s="11"/>
      <c r="R20" s="11"/>
      <c r="S20" s="10"/>
      <c r="T20" s="11">
        <f t="shared" si="1"/>
        <v>4950.3926549999996</v>
      </c>
      <c r="U20" s="11"/>
      <c r="V20" s="11"/>
      <c r="W20" s="11"/>
      <c r="X20" s="11">
        <f t="shared" si="2"/>
        <v>648.24</v>
      </c>
      <c r="Y20" s="11"/>
      <c r="Z20" s="11"/>
      <c r="AA20" s="11">
        <f t="shared" si="5"/>
        <v>210.678</v>
      </c>
      <c r="AB20" s="11"/>
      <c r="AC20" s="11">
        <f t="shared" si="3"/>
        <v>4954.9805999999999</v>
      </c>
      <c r="AD20" s="11"/>
      <c r="AE20" s="10"/>
      <c r="AF20" s="11">
        <f t="shared" si="4"/>
        <v>648.24</v>
      </c>
      <c r="AG20" s="11"/>
      <c r="AH20" s="11">
        <f t="shared" si="6"/>
        <v>210.678</v>
      </c>
      <c r="AI20" s="11"/>
      <c r="AJ20" s="11">
        <f>AJ11*$AJ$12*C20</f>
        <v>4964.1564899999994</v>
      </c>
      <c r="AK20" s="11"/>
      <c r="AL20" s="11"/>
      <c r="AM20" s="11"/>
      <c r="AN20" s="11">
        <f>AN11*$AN$12*D20</f>
        <v>648.24</v>
      </c>
      <c r="AO20" s="11"/>
      <c r="AP20" s="11">
        <f>AP11*$AP$12*D20</f>
        <v>210.678</v>
      </c>
    </row>
    <row r="21" spans="1:42" x14ac:dyDescent="0.2">
      <c r="A21" s="35">
        <v>9</v>
      </c>
      <c r="B21" s="36" t="s">
        <v>20</v>
      </c>
      <c r="C21" s="37">
        <f>'[1]уровень 1'!B24</f>
        <v>1.02</v>
      </c>
      <c r="D21" s="37">
        <f>'[1]уровень 1'!C24</f>
        <v>1.0147999999999999</v>
      </c>
      <c r="E21" s="11">
        <f>$E$11*$E$12*C21</f>
        <v>3475.890414</v>
      </c>
      <c r="F21" s="11"/>
      <c r="G21" s="11"/>
      <c r="H21" s="11"/>
      <c r="I21" s="11">
        <f>$I$11*$I$12*D21</f>
        <v>405.91999999999996</v>
      </c>
      <c r="J21" s="11"/>
      <c r="K21" s="11">
        <f>$K$11*$K$12*D21</f>
        <v>131.92399999999998</v>
      </c>
      <c r="L21" s="11">
        <f>L11*L12*D21</f>
        <v>785.60742000000005</v>
      </c>
      <c r="M21" s="11">
        <f>$M$11*$M$12*C21</f>
        <v>3479.117796</v>
      </c>
      <c r="N21" s="11"/>
      <c r="O21" s="11">
        <f>$O$11*$O$12*D21</f>
        <v>1834.2205559999998</v>
      </c>
      <c r="P21" s="11">
        <f>$P$11*$P$12*D21</f>
        <v>405.91999999999996</v>
      </c>
      <c r="Q21" s="11"/>
      <c r="R21" s="11">
        <f>$R$11*$R$12*D21</f>
        <v>131.92399999999998</v>
      </c>
      <c r="S21" s="10"/>
      <c r="T21" s="11">
        <f t="shared" si="1"/>
        <v>3482.3451779999996</v>
      </c>
      <c r="U21" s="11"/>
      <c r="V21" s="11"/>
      <c r="W21" s="11"/>
      <c r="X21" s="11">
        <f t="shared" si="2"/>
        <v>405.91999999999996</v>
      </c>
      <c r="Y21" s="11"/>
      <c r="Z21" s="11"/>
      <c r="AA21" s="11">
        <f t="shared" si="5"/>
        <v>131.92399999999998</v>
      </c>
      <c r="AB21" s="11"/>
      <c r="AC21" s="11">
        <f t="shared" si="3"/>
        <v>3485.5725600000001</v>
      </c>
      <c r="AD21" s="11"/>
      <c r="AE21" s="10"/>
      <c r="AF21" s="11">
        <f t="shared" si="4"/>
        <v>405.91999999999996</v>
      </c>
      <c r="AG21" s="11"/>
      <c r="AH21" s="11">
        <f t="shared" si="6"/>
        <v>131.92399999999998</v>
      </c>
      <c r="AI21" s="11">
        <f>$AI$11*$AI$12*D21</f>
        <v>787.58627999999999</v>
      </c>
      <c r="AJ21" s="11">
        <f>AJ11*$AJ$12*C21</f>
        <v>3492.0273240000001</v>
      </c>
      <c r="AK21" s="11"/>
      <c r="AL21" s="11"/>
      <c r="AM21" s="11"/>
      <c r="AN21" s="11">
        <f>AN11*$AN$12*D21</f>
        <v>405.91999999999996</v>
      </c>
      <c r="AO21" s="11"/>
      <c r="AP21" s="11">
        <f>AP11*$AP$12*D21</f>
        <v>131.92399999999998</v>
      </c>
    </row>
    <row r="22" spans="1:42" x14ac:dyDescent="0.2">
      <c r="A22" s="35">
        <v>10</v>
      </c>
      <c r="B22" s="36" t="s">
        <v>21</v>
      </c>
      <c r="C22" s="37">
        <f>'[1]уровень 1'!B26</f>
        <v>1.05</v>
      </c>
      <c r="D22" s="37">
        <f>'[1]уровень 1'!C26</f>
        <v>1.2842</v>
      </c>
      <c r="E22" s="11">
        <f>$E$11*$E$12*C22</f>
        <v>3578.1224849999999</v>
      </c>
      <c r="F22" s="11"/>
      <c r="G22" s="11"/>
      <c r="H22" s="11"/>
      <c r="I22" s="11"/>
      <c r="J22" s="11"/>
      <c r="K22" s="11"/>
      <c r="L22" s="11">
        <f>L11*L12*D22</f>
        <v>994.16343000000018</v>
      </c>
      <c r="M22" s="11">
        <f>$M$11*$M$12*C22</f>
        <v>3581.4447900000005</v>
      </c>
      <c r="N22" s="11"/>
      <c r="O22" s="10"/>
      <c r="P22" s="11">
        <f>$P$11*$P$12*D22</f>
        <v>513.67999999999995</v>
      </c>
      <c r="Q22" s="11"/>
      <c r="R22" s="11">
        <f>$R$11*$R$12*D22</f>
        <v>166.946</v>
      </c>
      <c r="S22" s="10"/>
      <c r="T22" s="11">
        <f t="shared" si="1"/>
        <v>3584.7670949999997</v>
      </c>
      <c r="U22" s="11"/>
      <c r="V22" s="11"/>
      <c r="W22" s="11"/>
      <c r="X22" s="11">
        <f t="shared" si="2"/>
        <v>513.67999999999995</v>
      </c>
      <c r="Y22" s="11"/>
      <c r="Z22" s="11"/>
      <c r="AA22" s="11">
        <f t="shared" si="5"/>
        <v>166.946</v>
      </c>
      <c r="AB22" s="10"/>
      <c r="AC22" s="11">
        <f t="shared" si="3"/>
        <v>3588.0894000000003</v>
      </c>
      <c r="AD22" s="11"/>
      <c r="AE22" s="10"/>
      <c r="AF22" s="11">
        <f t="shared" si="4"/>
        <v>513.67999999999995</v>
      </c>
      <c r="AG22" s="11"/>
      <c r="AH22" s="11">
        <f t="shared" si="6"/>
        <v>166.946</v>
      </c>
      <c r="AI22" s="10"/>
      <c r="AJ22" s="11">
        <f>AJ11*$AJ$12*C22</f>
        <v>3594.7340100000001</v>
      </c>
      <c r="AK22" s="11"/>
      <c r="AL22" s="11"/>
      <c r="AM22" s="11"/>
      <c r="AN22" s="11">
        <f>AN11*$AN$12*D22</f>
        <v>513.67999999999995</v>
      </c>
      <c r="AO22" s="11"/>
      <c r="AP22" s="11">
        <f>AP11*$AP$12*D22</f>
        <v>166.946</v>
      </c>
    </row>
    <row r="23" spans="1:42" x14ac:dyDescent="0.2">
      <c r="A23" s="35">
        <v>11</v>
      </c>
      <c r="B23" s="36" t="s">
        <v>22</v>
      </c>
      <c r="C23" s="37">
        <f>'[1]уровень 1'!B27</f>
        <v>0.94</v>
      </c>
      <c r="D23" s="37">
        <f>'[1]уровень 1'!C27</f>
        <v>0.9113</v>
      </c>
      <c r="E23" s="11">
        <f>$E$11*$E$12*C23</f>
        <v>3203.2715579999995</v>
      </c>
      <c r="F23" s="11"/>
      <c r="G23" s="11"/>
      <c r="H23" s="11"/>
      <c r="I23" s="11">
        <f>$I$11*$I$12*D23</f>
        <v>364.52</v>
      </c>
      <c r="J23" s="11"/>
      <c r="K23" s="11">
        <f>$K$11*$K$12*D23</f>
        <v>118.46899999999999</v>
      </c>
      <c r="L23" s="11"/>
      <c r="M23" s="11">
        <f>$M$11*$M$12*C23</f>
        <v>3206.2458120000001</v>
      </c>
      <c r="N23" s="11"/>
      <c r="O23" s="11">
        <f>$O$11*$O$12*D23</f>
        <v>1647.1474109999999</v>
      </c>
      <c r="P23" s="11">
        <f>$P$11*$P$12*D23</f>
        <v>364.52</v>
      </c>
      <c r="Q23" s="11"/>
      <c r="R23" s="11">
        <f>$R$11*$R$12*D23</f>
        <v>118.46899999999999</v>
      </c>
      <c r="S23" s="10"/>
      <c r="T23" s="11">
        <f t="shared" si="1"/>
        <v>3209.2200659999994</v>
      </c>
      <c r="U23" s="11"/>
      <c r="V23" s="11"/>
      <c r="W23" s="11">
        <f>$W$11*$W$12*D23</f>
        <v>1648.7057340000001</v>
      </c>
      <c r="X23" s="11">
        <f t="shared" si="2"/>
        <v>364.52</v>
      </c>
      <c r="Y23" s="11"/>
      <c r="Z23" s="11"/>
      <c r="AA23" s="11">
        <f t="shared" si="5"/>
        <v>118.46899999999999</v>
      </c>
      <c r="AB23" s="10"/>
      <c r="AC23" s="11">
        <f t="shared" si="3"/>
        <v>3212.1943200000001</v>
      </c>
      <c r="AD23" s="11"/>
      <c r="AE23" s="11"/>
      <c r="AF23" s="11">
        <f t="shared" si="4"/>
        <v>364.52</v>
      </c>
      <c r="AG23" s="11"/>
      <c r="AH23" s="11">
        <f t="shared" si="6"/>
        <v>118.46899999999999</v>
      </c>
      <c r="AI23" s="11">
        <f t="shared" ref="AI23:AI29" si="7">$AI$11*$AI$12*D23</f>
        <v>707.25993000000005</v>
      </c>
      <c r="AJ23" s="11">
        <f>AJ11*$AJ$12*C23</f>
        <v>3218.142828</v>
      </c>
      <c r="AK23" s="11"/>
      <c r="AL23" s="11"/>
      <c r="AM23" s="11"/>
      <c r="AN23" s="11">
        <f>AN11*$AN$12*D23</f>
        <v>364.52</v>
      </c>
      <c r="AO23" s="11"/>
      <c r="AP23" s="11">
        <f>AP11*$AP$12*D23</f>
        <v>118.46899999999999</v>
      </c>
    </row>
    <row r="24" spans="1:42" x14ac:dyDescent="0.2">
      <c r="A24" s="35">
        <v>12</v>
      </c>
      <c r="B24" s="36" t="s">
        <v>23</v>
      </c>
      <c r="C24" s="37">
        <f>'[1]уровень 1'!B28</f>
        <v>0.94</v>
      </c>
      <c r="D24" s="37">
        <f>'[1]уровень 1'!C28</f>
        <v>0.9113</v>
      </c>
      <c r="E24" s="11"/>
      <c r="F24" s="11"/>
      <c r="G24" s="11"/>
      <c r="H24" s="11"/>
      <c r="I24" s="11"/>
      <c r="J24" s="11"/>
      <c r="K24" s="11"/>
      <c r="L24" s="11">
        <f>L11*L12*D24</f>
        <v>705.4828950000001</v>
      </c>
      <c r="M24" s="11">
        <f>$M$11*$M$12*C24</f>
        <v>3206.2458120000001</v>
      </c>
      <c r="N24" s="11"/>
      <c r="O24" s="11"/>
      <c r="P24" s="11"/>
      <c r="Q24" s="11"/>
      <c r="R24" s="11"/>
      <c r="S24" s="10"/>
      <c r="T24" s="11">
        <f t="shared" si="1"/>
        <v>3209.2200659999994</v>
      </c>
      <c r="U24" s="11"/>
      <c r="V24" s="11"/>
      <c r="W24" s="11"/>
      <c r="X24" s="11">
        <f t="shared" si="2"/>
        <v>364.52</v>
      </c>
      <c r="Y24" s="11"/>
      <c r="Z24" s="11"/>
      <c r="AA24" s="11">
        <f t="shared" si="5"/>
        <v>118.46899999999999</v>
      </c>
      <c r="AB24" s="10"/>
      <c r="AC24" s="11">
        <f t="shared" si="3"/>
        <v>3212.1943200000001</v>
      </c>
      <c r="AD24" s="11"/>
      <c r="AE24" s="11"/>
      <c r="AF24" s="11">
        <f t="shared" si="4"/>
        <v>364.52</v>
      </c>
      <c r="AG24" s="11"/>
      <c r="AH24" s="11">
        <f t="shared" si="6"/>
        <v>118.46899999999999</v>
      </c>
      <c r="AI24" s="11">
        <f t="shared" si="7"/>
        <v>707.25993000000005</v>
      </c>
      <c r="AJ24" s="11">
        <f>AJ11*$AJ$12*C24</f>
        <v>3218.142828</v>
      </c>
      <c r="AK24" s="11"/>
      <c r="AL24" s="11"/>
      <c r="AM24" s="11"/>
      <c r="AN24" s="11"/>
      <c r="AO24" s="11"/>
      <c r="AP24" s="11"/>
    </row>
    <row r="25" spans="1:42" x14ac:dyDescent="0.2">
      <c r="A25" s="35">
        <v>13</v>
      </c>
      <c r="B25" s="36" t="s">
        <v>24</v>
      </c>
      <c r="C25" s="37">
        <f>'[1]уровень 1'!B29</f>
        <v>0.66</v>
      </c>
      <c r="D25" s="37">
        <f>'[1]уровень 1'!C29</f>
        <v>0.73740000000000006</v>
      </c>
      <c r="E25" s="11">
        <f t="shared" ref="E25" si="8">$E$11*$E$12*C25</f>
        <v>2249.1055619999997</v>
      </c>
      <c r="F25" s="11"/>
      <c r="G25" s="11"/>
      <c r="H25" s="11"/>
      <c r="I25" s="11">
        <f>$I$11*$I$12*D25</f>
        <v>294.96000000000004</v>
      </c>
      <c r="J25" s="11"/>
      <c r="K25" s="11">
        <f>$K$11*$K$12*D25</f>
        <v>95.862000000000009</v>
      </c>
      <c r="L25" s="11">
        <f>L11*L12*D25</f>
        <v>570.8582100000001</v>
      </c>
      <c r="M25" s="11"/>
      <c r="N25" s="11"/>
      <c r="O25" s="10"/>
      <c r="P25" s="11"/>
      <c r="Q25" s="11"/>
      <c r="R25" s="11"/>
      <c r="S25" s="10"/>
      <c r="T25" s="11">
        <f t="shared" si="1"/>
        <v>2253.2821739999999</v>
      </c>
      <c r="U25" s="11"/>
      <c r="V25" s="11"/>
      <c r="W25" s="11"/>
      <c r="X25" s="11">
        <f t="shared" si="2"/>
        <v>294.96000000000004</v>
      </c>
      <c r="Y25" s="11"/>
      <c r="Z25" s="11"/>
      <c r="AA25" s="11"/>
      <c r="AB25" s="11"/>
      <c r="AC25" s="11">
        <f t="shared" si="3"/>
        <v>2255.37048</v>
      </c>
      <c r="AD25" s="11"/>
      <c r="AE25" s="10"/>
      <c r="AF25" s="11">
        <f t="shared" si="4"/>
        <v>294.96000000000004</v>
      </c>
      <c r="AG25" s="11"/>
      <c r="AH25" s="11">
        <f t="shared" si="6"/>
        <v>95.862000000000009</v>
      </c>
      <c r="AI25" s="11">
        <f t="shared" si="7"/>
        <v>572.29614000000004</v>
      </c>
      <c r="AJ25" s="11">
        <f>AJ11*$AJ$12*C25</f>
        <v>2259.5470920000002</v>
      </c>
      <c r="AK25" s="11"/>
      <c r="AL25" s="11"/>
      <c r="AM25" s="11"/>
      <c r="AN25" s="11">
        <f>AN11*$AN$12*D25</f>
        <v>294.96000000000004</v>
      </c>
      <c r="AO25" s="11"/>
      <c r="AP25" s="11">
        <f>AP11*$AP$12*D25</f>
        <v>95.862000000000009</v>
      </c>
    </row>
    <row r="26" spans="1:42" x14ac:dyDescent="0.2">
      <c r="A26" s="35">
        <v>14</v>
      </c>
      <c r="B26" s="36" t="s">
        <v>41</v>
      </c>
      <c r="C26" s="37">
        <f>'[1]уровень 1'!B29</f>
        <v>0.66</v>
      </c>
      <c r="D26" s="37">
        <f>'[1]уровень 1'!C29</f>
        <v>0.73740000000000006</v>
      </c>
      <c r="E26" s="11"/>
      <c r="F26" s="11"/>
      <c r="G26" s="11"/>
      <c r="H26" s="11"/>
      <c r="I26" s="11"/>
      <c r="J26" s="11"/>
      <c r="K26" s="11"/>
      <c r="L26" s="11">
        <f>L11*L12*D26</f>
        <v>570.8582100000001</v>
      </c>
      <c r="M26" s="11"/>
      <c r="N26" s="11"/>
      <c r="O26" s="10"/>
      <c r="P26" s="11"/>
      <c r="Q26" s="11"/>
      <c r="R26" s="11"/>
      <c r="S26" s="10"/>
      <c r="T26" s="11">
        <f t="shared" si="1"/>
        <v>2253.2821739999999</v>
      </c>
      <c r="U26" s="11"/>
      <c r="V26" s="11"/>
      <c r="W26" s="11"/>
      <c r="X26" s="11"/>
      <c r="Y26" s="11"/>
      <c r="Z26" s="11"/>
      <c r="AA26" s="11"/>
      <c r="AB26" s="11"/>
      <c r="AC26" s="11">
        <f t="shared" si="3"/>
        <v>2255.37048</v>
      </c>
      <c r="AD26" s="11"/>
      <c r="AE26" s="10"/>
      <c r="AF26" s="11">
        <f t="shared" si="4"/>
        <v>294.96000000000004</v>
      </c>
      <c r="AG26" s="11"/>
      <c r="AH26" s="11">
        <f t="shared" si="6"/>
        <v>95.862000000000009</v>
      </c>
      <c r="AI26" s="11">
        <f t="shared" si="7"/>
        <v>572.29614000000004</v>
      </c>
      <c r="AJ26" s="11"/>
      <c r="AK26" s="11"/>
      <c r="AL26" s="11"/>
      <c r="AM26" s="11"/>
      <c r="AN26" s="11"/>
      <c r="AO26" s="11"/>
      <c r="AP26" s="11"/>
    </row>
    <row r="27" spans="1:42" ht="51" x14ac:dyDescent="0.2">
      <c r="A27" s="35">
        <v>15</v>
      </c>
      <c r="B27" s="36" t="s">
        <v>25</v>
      </c>
      <c r="C27" s="37">
        <f>'[1]уровень 1'!B30</f>
        <v>1.55</v>
      </c>
      <c r="D27" s="37">
        <f>'[1]уровень 1'!C30</f>
        <v>1.1940999999999999</v>
      </c>
      <c r="E27" s="11">
        <f>$E$11*$E$12*C27</f>
        <v>5281.9903349999995</v>
      </c>
      <c r="F27" s="11"/>
      <c r="G27" s="11"/>
      <c r="H27" s="11"/>
      <c r="I27" s="11">
        <f>$I$11*$I$12*D27</f>
        <v>477.64</v>
      </c>
      <c r="J27" s="11"/>
      <c r="K27" s="11">
        <f>$K$11*$K$12*D27</f>
        <v>155.233</v>
      </c>
      <c r="L27" s="11">
        <f>L11*L12*D27</f>
        <v>924.4125150000001</v>
      </c>
      <c r="M27" s="11">
        <f>$M$11*$M$12*C27</f>
        <v>5286.8946900000001</v>
      </c>
      <c r="N27" s="11"/>
      <c r="O27" s="40"/>
      <c r="P27" s="11">
        <f>$P$11*$P$12*D27</f>
        <v>477.64</v>
      </c>
      <c r="Q27" s="11"/>
      <c r="R27" s="11">
        <f>$R$11*$R$12*D27</f>
        <v>155.233</v>
      </c>
      <c r="S27" s="39"/>
      <c r="T27" s="11">
        <f t="shared" si="1"/>
        <v>5291.7990449999998</v>
      </c>
      <c r="U27" s="11"/>
      <c r="V27" s="11"/>
      <c r="W27" s="11">
        <f>$W$11*$W$12*D27</f>
        <v>2160.3418379999998</v>
      </c>
      <c r="X27" s="11">
        <f t="shared" ref="X27:X35" si="9">$X$11*$X$12*D27</f>
        <v>477.64</v>
      </c>
      <c r="Y27" s="11"/>
      <c r="Z27" s="11"/>
      <c r="AA27" s="11">
        <f t="shared" ref="AA27:AA36" si="10">$AA$11*$AA$12*D27</f>
        <v>155.233</v>
      </c>
      <c r="AB27" s="11"/>
      <c r="AC27" s="11">
        <f t="shared" si="3"/>
        <v>5296.7034000000003</v>
      </c>
      <c r="AD27" s="11"/>
      <c r="AE27" s="10"/>
      <c r="AF27" s="11">
        <f t="shared" si="4"/>
        <v>477.64</v>
      </c>
      <c r="AG27" s="11"/>
      <c r="AH27" s="11">
        <f t="shared" si="6"/>
        <v>155.233</v>
      </c>
      <c r="AI27" s="11">
        <f t="shared" si="7"/>
        <v>926.74100999999996</v>
      </c>
      <c r="AJ27" s="11">
        <f>AJ11*$AJ$12*C27</f>
        <v>5306.5121100000006</v>
      </c>
      <c r="AK27" s="11"/>
      <c r="AL27" s="11"/>
      <c r="AM27" s="11">
        <f>$AM$11*$AM$12*D27</f>
        <v>2166.4675709999997</v>
      </c>
      <c r="AN27" s="11">
        <f>AN11*$AN$12*D27</f>
        <v>477.64</v>
      </c>
      <c r="AO27" s="11"/>
      <c r="AP27" s="11">
        <f>AP11*$AP$12*D27</f>
        <v>155.233</v>
      </c>
    </row>
    <row r="28" spans="1:42" ht="38.25" x14ac:dyDescent="0.2">
      <c r="A28" s="35">
        <v>16</v>
      </c>
      <c r="B28" s="36" t="s">
        <v>26</v>
      </c>
      <c r="C28" s="41">
        <f>'[1]уровень 1'!B31</f>
        <v>1</v>
      </c>
      <c r="D28" s="41">
        <f>'[1]уровень 1'!C31</f>
        <v>0.71020000000000005</v>
      </c>
      <c r="E28" s="11">
        <f t="shared" ref="E28:E43" si="11">$E$11*$E$12*C28</f>
        <v>3407.7356999999997</v>
      </c>
      <c r="F28" s="11"/>
      <c r="G28" s="11"/>
      <c r="H28" s="11"/>
      <c r="I28" s="11">
        <f>$I$11*$I$12*D28</f>
        <v>284.08000000000004</v>
      </c>
      <c r="J28" s="11"/>
      <c r="K28" s="11">
        <f>$K$11*$K$12*D28</f>
        <v>92.326000000000008</v>
      </c>
      <c r="L28" s="11">
        <f>L11*L12*D28</f>
        <v>549.80133000000012</v>
      </c>
      <c r="M28" s="11">
        <f>$M$11*$M$12*C28</f>
        <v>3410.8998000000001</v>
      </c>
      <c r="N28" s="11"/>
      <c r="O28" s="40"/>
      <c r="P28" s="11">
        <f>$P$11*$P$12*D28</f>
        <v>284.08000000000004</v>
      </c>
      <c r="Q28" s="11"/>
      <c r="R28" s="11">
        <f>$R$11*$R$12*D28</f>
        <v>92.326000000000008</v>
      </c>
      <c r="S28" s="40"/>
      <c r="T28" s="11">
        <f t="shared" si="1"/>
        <v>3414.0638999999996</v>
      </c>
      <c r="U28" s="11"/>
      <c r="V28" s="11"/>
      <c r="W28" s="11"/>
      <c r="X28" s="11">
        <f t="shared" si="9"/>
        <v>284.08000000000004</v>
      </c>
      <c r="Y28" s="11"/>
      <c r="Z28" s="11"/>
      <c r="AA28" s="11">
        <f t="shared" si="10"/>
        <v>92.326000000000008</v>
      </c>
      <c r="AB28" s="11"/>
      <c r="AC28" s="11">
        <f t="shared" si="3"/>
        <v>3417.2280000000001</v>
      </c>
      <c r="AD28" s="11"/>
      <c r="AE28" s="10"/>
      <c r="AF28" s="11">
        <f t="shared" si="4"/>
        <v>284.08000000000004</v>
      </c>
      <c r="AG28" s="11"/>
      <c r="AH28" s="11">
        <f t="shared" si="6"/>
        <v>92.326000000000008</v>
      </c>
      <c r="AI28" s="11">
        <f t="shared" si="7"/>
        <v>551.18622000000005</v>
      </c>
      <c r="AJ28" s="11">
        <f>AJ11*$AJ$12*C28</f>
        <v>3423.5562</v>
      </c>
      <c r="AK28" s="11"/>
      <c r="AL28" s="11"/>
      <c r="AM28" s="11"/>
      <c r="AN28" s="11">
        <f>AN11*$AN$12*D28</f>
        <v>284.08000000000004</v>
      </c>
      <c r="AO28" s="11"/>
      <c r="AP28" s="11">
        <f>AP11*$AP$12*D28</f>
        <v>92.326000000000008</v>
      </c>
    </row>
    <row r="29" spans="1:42" x14ac:dyDescent="0.2">
      <c r="A29" s="35">
        <v>17</v>
      </c>
      <c r="B29" s="36" t="s">
        <v>27</v>
      </c>
      <c r="C29" s="37">
        <f>'[1]уровень 1'!B32</f>
        <v>0.79</v>
      </c>
      <c r="D29" s="37">
        <f>'[1]уровень 1'!C32</f>
        <v>0.60880000000000001</v>
      </c>
      <c r="E29" s="11">
        <f t="shared" si="11"/>
        <v>2692.1112029999999</v>
      </c>
      <c r="F29" s="11"/>
      <c r="G29" s="11"/>
      <c r="H29" s="11"/>
      <c r="I29" s="11">
        <f>$I$11*$I$12*D29</f>
        <v>243.52</v>
      </c>
      <c r="J29" s="11"/>
      <c r="K29" s="11">
        <f>$K$11*$K$12*D29</f>
        <v>79.144000000000005</v>
      </c>
      <c r="L29" s="11">
        <f>L11*L12*D29</f>
        <v>471.30252000000007</v>
      </c>
      <c r="M29" s="11">
        <f>$M$11*$M$12*C29</f>
        <v>2694.610842</v>
      </c>
      <c r="N29" s="11"/>
      <c r="O29" s="10"/>
      <c r="P29" s="11">
        <f>$P$11*$P$12*D29</f>
        <v>243.52</v>
      </c>
      <c r="Q29" s="11"/>
      <c r="R29" s="11">
        <f>$R$11*$R$12*D29</f>
        <v>79.144000000000005</v>
      </c>
      <c r="S29" s="10"/>
      <c r="T29" s="11">
        <f t="shared" si="1"/>
        <v>2697.1104809999997</v>
      </c>
      <c r="U29" s="11"/>
      <c r="V29" s="11"/>
      <c r="W29" s="11"/>
      <c r="X29" s="11">
        <f t="shared" si="9"/>
        <v>243.52</v>
      </c>
      <c r="Y29" s="11"/>
      <c r="Z29" s="11"/>
      <c r="AA29" s="11">
        <f t="shared" si="10"/>
        <v>79.144000000000005</v>
      </c>
      <c r="AB29" s="11"/>
      <c r="AC29" s="11">
        <f t="shared" si="3"/>
        <v>2699.6101200000003</v>
      </c>
      <c r="AD29" s="11"/>
      <c r="AE29" s="10"/>
      <c r="AF29" s="11">
        <f t="shared" si="4"/>
        <v>243.52</v>
      </c>
      <c r="AG29" s="11"/>
      <c r="AH29" s="11">
        <f t="shared" si="6"/>
        <v>79.144000000000005</v>
      </c>
      <c r="AI29" s="11">
        <f t="shared" si="7"/>
        <v>472.48968000000002</v>
      </c>
      <c r="AJ29" s="11">
        <f>AJ11*$AJ$12*C29</f>
        <v>2704.6093980000001</v>
      </c>
      <c r="AK29" s="11"/>
      <c r="AL29" s="11"/>
      <c r="AM29" s="11"/>
      <c r="AN29" s="11">
        <f>AN11*$AN$12*D29</f>
        <v>243.52</v>
      </c>
      <c r="AO29" s="11"/>
      <c r="AP29" s="11">
        <f>AP11*$AP$12*D29</f>
        <v>79.144000000000005</v>
      </c>
    </row>
    <row r="30" spans="1:42" x14ac:dyDescent="0.2">
      <c r="A30" s="35">
        <v>18</v>
      </c>
      <c r="B30" s="36" t="s">
        <v>28</v>
      </c>
      <c r="C30" s="37">
        <f>'[1]уровень 1'!B33</f>
        <v>1.06</v>
      </c>
      <c r="D30" s="37">
        <f>'[1]уровень 1'!C33</f>
        <v>0.73480000000000001</v>
      </c>
      <c r="E30" s="11">
        <f t="shared" si="11"/>
        <v>3612.199842</v>
      </c>
      <c r="F30" s="11"/>
      <c r="G30" s="11"/>
      <c r="H30" s="11"/>
      <c r="I30" s="11">
        <f>$I$11*$I$12*D30</f>
        <v>293.92</v>
      </c>
      <c r="J30" s="11"/>
      <c r="K30" s="11">
        <f>$K$11*$K$12*D30</f>
        <v>95.524000000000001</v>
      </c>
      <c r="L30" s="11">
        <f>L12*L13*D30</f>
        <v>659.88002794428007</v>
      </c>
      <c r="M30" s="11">
        <f>$M$11*$M$12*C30</f>
        <v>3615.5537880000002</v>
      </c>
      <c r="N30" s="11"/>
      <c r="O30" s="10"/>
      <c r="P30" s="11">
        <f>$P$11*$P$12*D30</f>
        <v>293.92</v>
      </c>
      <c r="Q30" s="11"/>
      <c r="R30" s="11">
        <f>$R$11*$R$12*D30</f>
        <v>95.524000000000001</v>
      </c>
      <c r="S30" s="10"/>
      <c r="T30" s="11">
        <f t="shared" si="1"/>
        <v>3618.9077339999999</v>
      </c>
      <c r="U30" s="11"/>
      <c r="V30" s="11"/>
      <c r="W30" s="11"/>
      <c r="X30" s="11">
        <f t="shared" si="9"/>
        <v>293.92</v>
      </c>
      <c r="Y30" s="11"/>
      <c r="Z30" s="11"/>
      <c r="AA30" s="11">
        <f t="shared" si="10"/>
        <v>95.524000000000001</v>
      </c>
      <c r="AB30" s="10"/>
      <c r="AC30" s="11"/>
      <c r="AD30" s="11"/>
      <c r="AE30" s="10"/>
      <c r="AF30" s="11"/>
      <c r="AG30" s="11"/>
      <c r="AH30" s="11"/>
      <c r="AI30" s="10"/>
      <c r="AJ30" s="11">
        <f>AJ11*$AJ$12*C30</f>
        <v>3628.969572</v>
      </c>
      <c r="AK30" s="11"/>
      <c r="AL30" s="11"/>
      <c r="AM30" s="11"/>
      <c r="AN30" s="11"/>
      <c r="AO30" s="11"/>
      <c r="AP30" s="11"/>
    </row>
    <row r="31" spans="1:42" ht="25.5" x14ac:dyDescent="0.2">
      <c r="A31" s="35">
        <v>19</v>
      </c>
      <c r="B31" s="36" t="s">
        <v>29</v>
      </c>
      <c r="C31" s="41">
        <f>'[1]уровень 1'!B34</f>
        <v>0.81</v>
      </c>
      <c r="D31" s="42">
        <f>'[1]уровень 1'!C34</f>
        <v>0.85540000000000005</v>
      </c>
      <c r="E31" s="11">
        <f t="shared" si="11"/>
        <v>2760.2659170000002</v>
      </c>
      <c r="F31" s="11"/>
      <c r="G31" s="11"/>
      <c r="H31" s="10"/>
      <c r="I31" s="11">
        <f>$I$11*$I$12*D31</f>
        <v>342.16</v>
      </c>
      <c r="J31" s="11"/>
      <c r="K31" s="11"/>
      <c r="L31" s="11"/>
      <c r="M31" s="11"/>
      <c r="N31" s="11"/>
      <c r="O31" s="10"/>
      <c r="P31" s="11"/>
      <c r="Q31" s="11"/>
      <c r="R31" s="11"/>
      <c r="S31" s="10"/>
      <c r="T31" s="11">
        <f t="shared" si="1"/>
        <v>2765.3917590000001</v>
      </c>
      <c r="U31" s="11"/>
      <c r="V31" s="11"/>
      <c r="W31" s="11"/>
      <c r="X31" s="11">
        <f t="shared" si="9"/>
        <v>342.16</v>
      </c>
      <c r="Y31" s="11"/>
      <c r="Z31" s="11"/>
      <c r="AA31" s="11">
        <f t="shared" si="10"/>
        <v>111.20200000000001</v>
      </c>
      <c r="AB31" s="10"/>
      <c r="AC31" s="11">
        <f>$AC$11*$AC$12*C31</f>
        <v>2767.9546800000003</v>
      </c>
      <c r="AD31" s="11"/>
      <c r="AE31" s="10"/>
      <c r="AF31" s="11">
        <f>$X$11*$X$12*D31</f>
        <v>342.16</v>
      </c>
      <c r="AG31" s="11"/>
      <c r="AH31" s="11">
        <f>$AH$11*$AH$12*D31</f>
        <v>111.20200000000001</v>
      </c>
      <c r="AI31" s="11">
        <f>$AI$11*$AI$12*D31</f>
        <v>663.87594000000001</v>
      </c>
      <c r="AJ31" s="11">
        <f>AJ11*$AJ$12*C31</f>
        <v>2773.0805220000002</v>
      </c>
      <c r="AK31" s="11"/>
      <c r="AL31" s="11"/>
      <c r="AM31" s="11"/>
      <c r="AN31" s="11"/>
      <c r="AO31" s="11"/>
      <c r="AP31" s="11"/>
    </row>
    <row r="32" spans="1:42" x14ac:dyDescent="0.2">
      <c r="A32" s="35">
        <v>20</v>
      </c>
      <c r="B32" s="36" t="s">
        <v>30</v>
      </c>
      <c r="C32" s="37">
        <f>'[1]уровень 1'!B35</f>
        <v>0.81</v>
      </c>
      <c r="D32" s="37">
        <v>0.85540000000000005</v>
      </c>
      <c r="E32" s="11"/>
      <c r="F32" s="11"/>
      <c r="G32" s="11"/>
      <c r="H32" s="10"/>
      <c r="I32" s="11"/>
      <c r="J32" s="11"/>
      <c r="K32" s="11"/>
      <c r="L32" s="11"/>
      <c r="M32" s="11"/>
      <c r="N32" s="11"/>
      <c r="O32" s="10"/>
      <c r="P32" s="11"/>
      <c r="Q32" s="11"/>
      <c r="R32" s="11"/>
      <c r="S32" s="10"/>
      <c r="T32" s="11">
        <f t="shared" si="1"/>
        <v>2765.3917590000001</v>
      </c>
      <c r="U32" s="11"/>
      <c r="V32" s="11"/>
      <c r="W32" s="11"/>
      <c r="X32" s="11">
        <f t="shared" si="9"/>
        <v>342.16</v>
      </c>
      <c r="Y32" s="11"/>
      <c r="Z32" s="11"/>
      <c r="AA32" s="11">
        <f t="shared" si="10"/>
        <v>111.20200000000001</v>
      </c>
      <c r="AB32" s="10"/>
      <c r="AC32" s="11">
        <f>$AC$11*$AC$12*C32</f>
        <v>2767.9546800000003</v>
      </c>
      <c r="AD32" s="11"/>
      <c r="AE32" s="10"/>
      <c r="AF32" s="11">
        <f>$X$11*$X$12*D32</f>
        <v>342.16</v>
      </c>
      <c r="AG32" s="11"/>
      <c r="AH32" s="11">
        <f>$AH$11*$AH$12*D32</f>
        <v>111.20200000000001</v>
      </c>
      <c r="AI32" s="10"/>
      <c r="AJ32" s="11">
        <f>AJ11*$AJ$12*C32</f>
        <v>2773.0805220000002</v>
      </c>
      <c r="AK32" s="11"/>
      <c r="AL32" s="11"/>
      <c r="AM32" s="11"/>
      <c r="AN32" s="11">
        <f>AN11*$AN$12*D32</f>
        <v>342.16</v>
      </c>
      <c r="AO32" s="11"/>
      <c r="AP32" s="11">
        <f>AP11*$AP$12*D32</f>
        <v>111.20200000000001</v>
      </c>
    </row>
    <row r="33" spans="1:42" x14ac:dyDescent="0.2">
      <c r="A33" s="35">
        <v>21</v>
      </c>
      <c r="B33" s="36" t="s">
        <v>31</v>
      </c>
      <c r="C33" s="37">
        <f>'[1]уровень 1'!B36</f>
        <v>0.81</v>
      </c>
      <c r="D33" s="37">
        <f>'[1]уровень 1'!C36</f>
        <v>0.85540000000000005</v>
      </c>
      <c r="E33" s="11">
        <f t="shared" si="11"/>
        <v>2760.2659170000002</v>
      </c>
      <c r="F33" s="11"/>
      <c r="G33" s="11"/>
      <c r="H33" s="38"/>
      <c r="I33" s="11">
        <f>$I$11*$I$12*D33</f>
        <v>342.16</v>
      </c>
      <c r="J33" s="11"/>
      <c r="K33" s="11"/>
      <c r="L33" s="11">
        <f>L11*L12*D33</f>
        <v>662.20791000000008</v>
      </c>
      <c r="M33" s="11">
        <f>$M$11*$M$12*C33</f>
        <v>2762.8288380000004</v>
      </c>
      <c r="N33" s="11"/>
      <c r="O33" s="11">
        <f>$O$11*$O$12*D33</f>
        <v>1546.1098379999999</v>
      </c>
      <c r="P33" s="11">
        <f>$P$11*$P$12*D33</f>
        <v>342.16</v>
      </c>
      <c r="Q33" s="11"/>
      <c r="R33" s="11"/>
      <c r="S33" s="10"/>
      <c r="T33" s="11">
        <f t="shared" si="1"/>
        <v>2765.3917590000001</v>
      </c>
      <c r="U33" s="11"/>
      <c r="V33" s="11"/>
      <c r="W33" s="11">
        <f>$W$11*$W$12*D33</f>
        <v>1547.572572</v>
      </c>
      <c r="X33" s="11">
        <f t="shared" si="9"/>
        <v>342.16</v>
      </c>
      <c r="Y33" s="11"/>
      <c r="Z33" s="11"/>
      <c r="AA33" s="11">
        <f t="shared" si="10"/>
        <v>111.20200000000001</v>
      </c>
      <c r="AB33" s="10"/>
      <c r="AC33" s="11">
        <f>$AC$11*$AC$12*C33</f>
        <v>2767.9546800000003</v>
      </c>
      <c r="AD33" s="11"/>
      <c r="AE33" s="11"/>
      <c r="AF33" s="11">
        <f>$X$11*$X$12*D33</f>
        <v>342.16</v>
      </c>
      <c r="AG33" s="11"/>
      <c r="AH33" s="11">
        <f>$AH$11*$AH$12*D33</f>
        <v>111.20200000000001</v>
      </c>
      <c r="AI33" s="11">
        <f>$AI$11*$AI$12*D33</f>
        <v>663.87594000000001</v>
      </c>
      <c r="AJ33" s="11">
        <f>AJ11*$AJ$12*C33</f>
        <v>2773.0805220000002</v>
      </c>
      <c r="AK33" s="11"/>
      <c r="AL33" s="11"/>
      <c r="AM33" s="11">
        <f>$AM$11*$AM$12*D33</f>
        <v>1551.9607740000001</v>
      </c>
      <c r="AN33" s="11">
        <f>AN11*$AN$12*D33</f>
        <v>342.16</v>
      </c>
      <c r="AO33" s="11"/>
      <c r="AP33" s="11">
        <f>AP11*$AP$12*D33</f>
        <v>111.20200000000001</v>
      </c>
    </row>
    <row r="34" spans="1:42" x14ac:dyDescent="0.2">
      <c r="A34" s="35">
        <v>22</v>
      </c>
      <c r="B34" s="36" t="s">
        <v>32</v>
      </c>
      <c r="C34" s="37">
        <f>'[1]уровень 1'!B37</f>
        <v>0.81</v>
      </c>
      <c r="D34" s="37">
        <f>'[1]уровень 1'!C37</f>
        <v>0.85540000000000005</v>
      </c>
      <c r="E34" s="11"/>
      <c r="F34" s="11"/>
      <c r="G34" s="11"/>
      <c r="H34" s="10"/>
      <c r="I34" s="11">
        <f>$I$11*$I$12*D34</f>
        <v>342.16</v>
      </c>
      <c r="J34" s="11"/>
      <c r="K34" s="11"/>
      <c r="L34" s="11"/>
      <c r="M34" s="11"/>
      <c r="N34" s="11"/>
      <c r="O34" s="10"/>
      <c r="P34" s="11"/>
      <c r="Q34" s="11"/>
      <c r="R34" s="11"/>
      <c r="S34" s="10"/>
      <c r="T34" s="11">
        <f t="shared" si="1"/>
        <v>2765.3917590000001</v>
      </c>
      <c r="U34" s="11"/>
      <c r="V34" s="11"/>
      <c r="W34" s="10"/>
      <c r="X34" s="11">
        <f t="shared" si="9"/>
        <v>342.16</v>
      </c>
      <c r="Y34" s="11"/>
      <c r="Z34" s="11"/>
      <c r="AA34" s="11">
        <f t="shared" si="10"/>
        <v>111.20200000000001</v>
      </c>
      <c r="AB34" s="11"/>
      <c r="AC34" s="11">
        <f>$AC$11*$AC$12*C34</f>
        <v>2767.9546800000003</v>
      </c>
      <c r="AD34" s="11"/>
      <c r="AE34" s="10"/>
      <c r="AF34" s="11">
        <f>$X$11*$X$12*D34</f>
        <v>342.16</v>
      </c>
      <c r="AG34" s="11"/>
      <c r="AH34" s="11">
        <f>$AH$11*$AH$12*D34</f>
        <v>111.20200000000001</v>
      </c>
      <c r="AI34" s="11"/>
      <c r="AJ34" s="11">
        <f>AJ11*$AJ$12*C34</f>
        <v>2773.0805220000002</v>
      </c>
      <c r="AK34" s="11"/>
      <c r="AL34" s="11"/>
      <c r="AM34" s="11"/>
      <c r="AN34" s="11">
        <f>AN11*$AN$12*D34</f>
        <v>342.16</v>
      </c>
      <c r="AO34" s="11"/>
      <c r="AP34" s="11">
        <f>AP11*$AP$12*D34</f>
        <v>111.20200000000001</v>
      </c>
    </row>
    <row r="35" spans="1:42" x14ac:dyDescent="0.2">
      <c r="A35" s="35">
        <v>23</v>
      </c>
      <c r="B35" s="36" t="s">
        <v>33</v>
      </c>
      <c r="C35" s="37">
        <f>'[1]уровень 1'!B38</f>
        <v>0.81</v>
      </c>
      <c r="D35" s="37">
        <f>'[1]уровень 1'!C38</f>
        <v>0.85540000000000005</v>
      </c>
      <c r="E35" s="11"/>
      <c r="F35" s="11"/>
      <c r="G35" s="11"/>
      <c r="H35" s="10"/>
      <c r="I35" s="11"/>
      <c r="J35" s="11"/>
      <c r="K35" s="11"/>
      <c r="L35" s="11"/>
      <c r="M35" s="11">
        <f>$M$11*$M$12*C35</f>
        <v>2762.8288380000004</v>
      </c>
      <c r="N35" s="11"/>
      <c r="O35" s="10"/>
      <c r="P35" s="11">
        <f>$P$11*$P$12*D35</f>
        <v>342.16</v>
      </c>
      <c r="Q35" s="11"/>
      <c r="R35" s="11">
        <f>$R$11*$R$12*D35</f>
        <v>111.20200000000001</v>
      </c>
      <c r="S35" s="10"/>
      <c r="T35" s="11">
        <f t="shared" si="1"/>
        <v>2765.3917590000001</v>
      </c>
      <c r="U35" s="11"/>
      <c r="V35" s="11"/>
      <c r="W35" s="10"/>
      <c r="X35" s="11">
        <f t="shared" si="9"/>
        <v>342.16</v>
      </c>
      <c r="Y35" s="11"/>
      <c r="Z35" s="11"/>
      <c r="AA35" s="11">
        <f t="shared" si="10"/>
        <v>111.20200000000001</v>
      </c>
      <c r="AB35" s="11"/>
      <c r="AC35" s="11">
        <f>$AC$11*$AC$12*C35</f>
        <v>2767.9546800000003</v>
      </c>
      <c r="AD35" s="11"/>
      <c r="AE35" s="10"/>
      <c r="AF35" s="11">
        <f>$X$11*$X$12*D35</f>
        <v>342.16</v>
      </c>
      <c r="AG35" s="11"/>
      <c r="AH35" s="11">
        <f>$AH$11*$AH$12*D35</f>
        <v>111.20200000000001</v>
      </c>
      <c r="AI35" s="11"/>
      <c r="AJ35" s="11">
        <f>AJ11*$AJ$12*C35</f>
        <v>2773.0805220000002</v>
      </c>
      <c r="AK35" s="11"/>
      <c r="AL35" s="11"/>
      <c r="AM35" s="11"/>
      <c r="AN35" s="11">
        <f>AN11*$AN$12*D35</f>
        <v>342.16</v>
      </c>
      <c r="AO35" s="11"/>
      <c r="AP35" s="11">
        <f>AP11*$AP$12*D35</f>
        <v>111.20200000000001</v>
      </c>
    </row>
    <row r="36" spans="1:42" x14ac:dyDescent="0.2">
      <c r="A36" s="35">
        <v>24</v>
      </c>
      <c r="B36" s="36" t="s">
        <v>34</v>
      </c>
      <c r="C36" s="37">
        <f>'[1]уровень 1'!B39</f>
        <v>0.81</v>
      </c>
      <c r="D36" s="37">
        <f>'[1]уровень 1'!C39</f>
        <v>0.85540000000000005</v>
      </c>
      <c r="E36" s="11"/>
      <c r="F36" s="11"/>
      <c r="G36" s="11"/>
      <c r="H36" s="10"/>
      <c r="I36" s="11"/>
      <c r="J36" s="11"/>
      <c r="K36" s="10"/>
      <c r="L36" s="11"/>
      <c r="M36" s="11"/>
      <c r="N36" s="11"/>
      <c r="O36" s="10"/>
      <c r="P36" s="11"/>
      <c r="Q36" s="11"/>
      <c r="R36" s="10"/>
      <c r="S36" s="10"/>
      <c r="T36" s="11">
        <f t="shared" si="1"/>
        <v>2765.3917590000001</v>
      </c>
      <c r="U36" s="11"/>
      <c r="V36" s="11"/>
      <c r="W36" s="10"/>
      <c r="X36" s="11"/>
      <c r="Y36" s="11"/>
      <c r="Z36" s="11"/>
      <c r="AA36" s="11">
        <f t="shared" si="10"/>
        <v>111.20200000000001</v>
      </c>
      <c r="AB36" s="10"/>
      <c r="AC36" s="11"/>
      <c r="AD36" s="11"/>
      <c r="AE36" s="10"/>
      <c r="AF36" s="11"/>
      <c r="AG36" s="11"/>
      <c r="AH36" s="10"/>
      <c r="AI36" s="10"/>
      <c r="AJ36" s="11">
        <f>AJ11*$AJ$12*C36</f>
        <v>2773.0805220000002</v>
      </c>
      <c r="AK36" s="11"/>
      <c r="AL36" s="11"/>
      <c r="AM36" s="11"/>
      <c r="AN36" s="11">
        <f>AN11*$AN$12*D36</f>
        <v>342.16</v>
      </c>
      <c r="AO36" s="11"/>
      <c r="AP36" s="11">
        <f>AP11*$AP$12*D36</f>
        <v>111.20200000000001</v>
      </c>
    </row>
    <row r="37" spans="1:42" x14ac:dyDescent="0.2">
      <c r="A37" s="35">
        <v>25</v>
      </c>
      <c r="B37" s="36" t="s">
        <v>35</v>
      </c>
      <c r="C37" s="37">
        <f>'[1]уровень 1'!B40</f>
        <v>0.81</v>
      </c>
      <c r="D37" s="37">
        <f>'[1]уровень 1'!C40</f>
        <v>0.85540000000000005</v>
      </c>
      <c r="E37" s="11"/>
      <c r="F37" s="11"/>
      <c r="G37" s="11"/>
      <c r="H37" s="10"/>
      <c r="I37" s="11"/>
      <c r="J37" s="11"/>
      <c r="K37" s="11"/>
      <c r="L37" s="11"/>
      <c r="M37" s="11"/>
      <c r="N37" s="11"/>
      <c r="O37" s="10"/>
      <c r="P37" s="11"/>
      <c r="Q37" s="11"/>
      <c r="R37" s="11"/>
      <c r="S37" s="10"/>
      <c r="T37" s="11">
        <f t="shared" si="1"/>
        <v>2765.3917590000001</v>
      </c>
      <c r="U37" s="11"/>
      <c r="V37" s="11"/>
      <c r="W37" s="10"/>
      <c r="X37" s="11">
        <f>$X$11*$X$12*D37</f>
        <v>342.16</v>
      </c>
      <c r="Y37" s="11"/>
      <c r="Z37" s="11"/>
      <c r="AA37" s="11"/>
      <c r="AB37" s="10"/>
      <c r="AC37" s="11">
        <f>$AC$11*$AC$12*C37</f>
        <v>2767.9546800000003</v>
      </c>
      <c r="AD37" s="11"/>
      <c r="AE37" s="10"/>
      <c r="AF37" s="11"/>
      <c r="AG37" s="11"/>
      <c r="AH37" s="11">
        <f>$AH$11*$AH$12*D37</f>
        <v>111.20200000000001</v>
      </c>
      <c r="AI37" s="10"/>
      <c r="AJ37" s="11">
        <f>AJ11*$AJ$12*C37</f>
        <v>2773.0805220000002</v>
      </c>
      <c r="AK37" s="11"/>
      <c r="AL37" s="11"/>
      <c r="AM37" s="11"/>
      <c r="AN37" s="11">
        <f>AN11*$AN$12*D37</f>
        <v>342.16</v>
      </c>
      <c r="AO37" s="11"/>
      <c r="AP37" s="11">
        <f>AP11*$AP$12*D37</f>
        <v>111.20200000000001</v>
      </c>
    </row>
    <row r="38" spans="1:42" x14ac:dyDescent="0.2">
      <c r="A38" s="35">
        <v>26</v>
      </c>
      <c r="B38" s="36" t="s">
        <v>36</v>
      </c>
      <c r="C38" s="37">
        <f>'[1]уровень 1'!B41</f>
        <v>0.81</v>
      </c>
      <c r="D38" s="37">
        <f>'[1]уровень 1'!C41</f>
        <v>0.85540000000000005</v>
      </c>
      <c r="E38" s="11"/>
      <c r="F38" s="11"/>
      <c r="G38" s="11"/>
      <c r="H38" s="10"/>
      <c r="I38" s="11"/>
      <c r="J38" s="11"/>
      <c r="K38" s="10"/>
      <c r="L38" s="11"/>
      <c r="M38" s="11"/>
      <c r="N38" s="11"/>
      <c r="O38" s="10"/>
      <c r="P38" s="10"/>
      <c r="Q38" s="11"/>
      <c r="R38" s="10"/>
      <c r="S38" s="10"/>
      <c r="T38" s="11">
        <f t="shared" si="1"/>
        <v>2765.3917590000001</v>
      </c>
      <c r="U38" s="11"/>
      <c r="V38" s="11"/>
      <c r="W38" s="10"/>
      <c r="X38" s="10"/>
      <c r="Y38" s="10"/>
      <c r="Z38" s="10"/>
      <c r="AA38" s="11"/>
      <c r="AB38" s="10"/>
      <c r="AC38" s="11"/>
      <c r="AD38" s="11"/>
      <c r="AE38" s="10"/>
      <c r="AF38" s="10"/>
      <c r="AG38" s="11"/>
      <c r="AH38" s="10"/>
      <c r="AI38" s="10"/>
      <c r="AJ38" s="11">
        <f>AJ11*$AJ$12*C38</f>
        <v>2773.0805220000002</v>
      </c>
      <c r="AK38" s="11"/>
      <c r="AL38" s="11"/>
      <c r="AM38" s="11"/>
      <c r="AN38" s="11">
        <f>AN11*$AN$12*D38</f>
        <v>342.16</v>
      </c>
      <c r="AO38" s="11"/>
      <c r="AP38" s="11">
        <f>AP11*$AP$12*D38</f>
        <v>111.20200000000001</v>
      </c>
    </row>
    <row r="39" spans="1:42" x14ac:dyDescent="0.2">
      <c r="A39" s="35">
        <v>27</v>
      </c>
      <c r="B39" s="36" t="s">
        <v>37</v>
      </c>
      <c r="C39" s="37">
        <f>'[1]уровень 1'!B42</f>
        <v>0.81</v>
      </c>
      <c r="D39" s="37">
        <f>'[1]уровень 1'!C42</f>
        <v>0.85540000000000005</v>
      </c>
      <c r="E39" s="11"/>
      <c r="F39" s="11"/>
      <c r="G39" s="11"/>
      <c r="H39" s="10"/>
      <c r="I39" s="11"/>
      <c r="J39" s="11"/>
      <c r="K39" s="11"/>
      <c r="L39" s="11">
        <f>L11*L12*D39</f>
        <v>662.20791000000008</v>
      </c>
      <c r="M39" s="11">
        <f>$M$11*$M$12*C39</f>
        <v>2762.8288380000004</v>
      </c>
      <c r="N39" s="11"/>
      <c r="O39" s="10"/>
      <c r="P39" s="11">
        <f>$P$11*$P$12*D39</f>
        <v>342.16</v>
      </c>
      <c r="Q39" s="11"/>
      <c r="R39" s="11"/>
      <c r="S39" s="10"/>
      <c r="T39" s="11">
        <f t="shared" si="1"/>
        <v>2765.3917590000001</v>
      </c>
      <c r="U39" s="11"/>
      <c r="V39" s="11"/>
      <c r="W39" s="10"/>
      <c r="X39" s="11">
        <f>$X$11*$X$12*D39</f>
        <v>342.16</v>
      </c>
      <c r="Y39" s="11">
        <v>1350</v>
      </c>
      <c r="Z39" s="11"/>
      <c r="AA39" s="11">
        <f>$AA$11*$AA$12*D39</f>
        <v>111.20200000000001</v>
      </c>
      <c r="AB39" s="11"/>
      <c r="AC39" s="11">
        <f>$AC$11*$AC$12*C39</f>
        <v>2767.9546800000003</v>
      </c>
      <c r="AD39" s="11"/>
      <c r="AE39" s="10"/>
      <c r="AF39" s="11">
        <f>$X$11*$X$12*D39</f>
        <v>342.16</v>
      </c>
      <c r="AG39" s="11"/>
      <c r="AH39" s="11">
        <f>$AH$11*$AH$12*D39</f>
        <v>111.20200000000001</v>
      </c>
      <c r="AI39" s="11"/>
      <c r="AJ39" s="11">
        <f>AJ11*$AJ$12*C39</f>
        <v>2773.0805220000002</v>
      </c>
      <c r="AK39" s="11"/>
      <c r="AL39" s="11"/>
      <c r="AM39" s="11"/>
      <c r="AN39" s="11">
        <f>AN11*$AN$12*D39</f>
        <v>342.16</v>
      </c>
      <c r="AO39" s="11"/>
      <c r="AP39" s="11">
        <f>AP11*$AP$12*D39</f>
        <v>111.20200000000001</v>
      </c>
    </row>
    <row r="40" spans="1:42" x14ac:dyDescent="0.2">
      <c r="A40" s="35">
        <v>28</v>
      </c>
      <c r="B40" s="36" t="s">
        <v>38</v>
      </c>
      <c r="C40" s="37">
        <f>'[1]уровень 1'!B43</f>
        <v>0.81</v>
      </c>
      <c r="D40" s="37">
        <f>'[1]уровень 1'!C43</f>
        <v>0.85540000000000005</v>
      </c>
      <c r="E40" s="11"/>
      <c r="F40" s="11"/>
      <c r="G40" s="11"/>
      <c r="H40" s="10"/>
      <c r="I40" s="11"/>
      <c r="J40" s="11"/>
      <c r="K40" s="10"/>
      <c r="L40" s="11"/>
      <c r="M40" s="11"/>
      <c r="N40" s="11"/>
      <c r="O40" s="10"/>
      <c r="P40" s="10"/>
      <c r="Q40" s="11"/>
      <c r="R40" s="10"/>
      <c r="S40" s="10"/>
      <c r="T40" s="11">
        <f t="shared" si="1"/>
        <v>2765.3917590000001</v>
      </c>
      <c r="U40" s="11"/>
      <c r="V40" s="11"/>
      <c r="W40" s="10"/>
      <c r="X40" s="10"/>
      <c r="Y40" s="10"/>
      <c r="Z40" s="10"/>
      <c r="AA40" s="10"/>
      <c r="AB40" s="10"/>
      <c r="AC40" s="11"/>
      <c r="AD40" s="11"/>
      <c r="AE40" s="10"/>
      <c r="AF40" s="10"/>
      <c r="AG40" s="11"/>
      <c r="AH40" s="10"/>
      <c r="AI40" s="10"/>
      <c r="AJ40" s="11">
        <f>AJ11*$AJ$12*C40</f>
        <v>2773.0805220000002</v>
      </c>
      <c r="AK40" s="11"/>
      <c r="AL40" s="11"/>
      <c r="AM40" s="11"/>
      <c r="AN40" s="11"/>
      <c r="AO40" s="11"/>
      <c r="AP40" s="11"/>
    </row>
    <row r="41" spans="1:42" x14ac:dyDescent="0.2">
      <c r="A41" s="35">
        <v>29</v>
      </c>
      <c r="B41" s="36" t="s">
        <v>39</v>
      </c>
      <c r="C41" s="37">
        <f>'[1]уровень 1'!B44</f>
        <v>0.81</v>
      </c>
      <c r="D41" s="37">
        <f>'[1]уровень 1'!C44</f>
        <v>0.85540000000000005</v>
      </c>
      <c r="E41" s="11"/>
      <c r="F41" s="11"/>
      <c r="G41" s="11"/>
      <c r="H41" s="10"/>
      <c r="I41" s="11"/>
      <c r="J41" s="11"/>
      <c r="K41" s="11"/>
      <c r="L41" s="11"/>
      <c r="M41" s="11"/>
      <c r="N41" s="11"/>
      <c r="O41" s="10"/>
      <c r="P41" s="11"/>
      <c r="Q41" s="11"/>
      <c r="R41" s="11"/>
      <c r="S41" s="10"/>
      <c r="T41" s="11">
        <f t="shared" si="1"/>
        <v>2765.3917590000001</v>
      </c>
      <c r="U41" s="11"/>
      <c r="V41" s="11"/>
      <c r="W41" s="10"/>
      <c r="X41" s="11">
        <f>$X$11*$X$12*D41</f>
        <v>342.16</v>
      </c>
      <c r="Y41" s="11"/>
      <c r="Z41" s="11"/>
      <c r="AA41" s="11"/>
      <c r="AB41" s="10"/>
      <c r="AC41" s="11">
        <f>$AC$11*$AC$12*C41</f>
        <v>2767.9546800000003</v>
      </c>
      <c r="AD41" s="11"/>
      <c r="AE41" s="10"/>
      <c r="AF41" s="11">
        <f>$X$11*$X$12*D41</f>
        <v>342.16</v>
      </c>
      <c r="AG41" s="11"/>
      <c r="AH41" s="11">
        <f>$AH$11*$AH$12*D41</f>
        <v>111.20200000000001</v>
      </c>
      <c r="AI41" s="10"/>
      <c r="AJ41" s="11">
        <f>AJ11*$AJ$12*C41</f>
        <v>2773.0805220000002</v>
      </c>
      <c r="AK41" s="11"/>
      <c r="AL41" s="11"/>
      <c r="AM41" s="11"/>
      <c r="AN41" s="11">
        <f>AN11*$AN$12*D41</f>
        <v>342.16</v>
      </c>
      <c r="AO41" s="11"/>
      <c r="AP41" s="11">
        <f>AP11*$AP$12*D41</f>
        <v>111.20200000000001</v>
      </c>
    </row>
    <row r="42" spans="1:42" x14ac:dyDescent="0.2">
      <c r="A42" s="35">
        <v>30</v>
      </c>
      <c r="B42" s="36" t="s">
        <v>40</v>
      </c>
      <c r="C42" s="37">
        <f>'[1]уровень 1'!B45</f>
        <v>0.94</v>
      </c>
      <c r="D42" s="37">
        <f>'[1]уровень 1'!C45</f>
        <v>0.9113</v>
      </c>
      <c r="E42" s="11"/>
      <c r="F42" s="11"/>
      <c r="G42" s="11"/>
      <c r="H42" s="10"/>
      <c r="I42" s="11"/>
      <c r="J42" s="11"/>
      <c r="K42" s="11"/>
      <c r="L42" s="11"/>
      <c r="M42" s="11"/>
      <c r="N42" s="11"/>
      <c r="O42" s="10"/>
      <c r="P42" s="11"/>
      <c r="Q42" s="11"/>
      <c r="R42" s="11"/>
      <c r="S42" s="10"/>
      <c r="T42" s="11">
        <f t="shared" si="1"/>
        <v>3209.2200659999994</v>
      </c>
      <c r="U42" s="11"/>
      <c r="V42" s="11"/>
      <c r="W42" s="10"/>
      <c r="X42" s="11">
        <f>$X$11*$X$12*D42</f>
        <v>364.52</v>
      </c>
      <c r="Y42" s="11"/>
      <c r="Z42" s="11"/>
      <c r="AA42" s="11"/>
      <c r="AB42" s="10"/>
      <c r="AC42" s="11">
        <f>$AC$11*$AC$12*C42</f>
        <v>3212.1943200000001</v>
      </c>
      <c r="AD42" s="11"/>
      <c r="AE42" s="10"/>
      <c r="AF42" s="11">
        <f>$X$11*$X$12*D42</f>
        <v>364.52</v>
      </c>
      <c r="AG42" s="11"/>
      <c r="AH42" s="11">
        <f>$AH$11*$AH$12*D42</f>
        <v>118.46899999999999</v>
      </c>
      <c r="AI42" s="10"/>
      <c r="AJ42" s="11">
        <f>AJ11*$AJ$12*C42</f>
        <v>3218.142828</v>
      </c>
      <c r="AK42" s="11"/>
      <c r="AL42" s="11"/>
      <c r="AM42" s="11"/>
      <c r="AN42" s="11">
        <f>AN11*$AN$12*D42</f>
        <v>364.52</v>
      </c>
      <c r="AO42" s="11"/>
      <c r="AP42" s="11">
        <f>AP11*$AP$12*D42</f>
        <v>118.46899999999999</v>
      </c>
    </row>
    <row r="43" spans="1:42" x14ac:dyDescent="0.2">
      <c r="A43" s="35">
        <v>32</v>
      </c>
      <c r="B43" s="36" t="s">
        <v>42</v>
      </c>
      <c r="C43" s="37">
        <f>'[1]уровень 1'!B46</f>
        <v>0.81</v>
      </c>
      <c r="D43" s="37">
        <f>'[1]уровень 1'!C46</f>
        <v>0.85540000000000005</v>
      </c>
      <c r="E43" s="11">
        <f t="shared" si="11"/>
        <v>2760.2659170000002</v>
      </c>
      <c r="F43" s="11"/>
      <c r="G43" s="11"/>
      <c r="H43" s="10"/>
      <c r="I43" s="11">
        <f>$I$11*$I$12*D43</f>
        <v>342.16</v>
      </c>
      <c r="J43" s="11"/>
      <c r="K43" s="11"/>
      <c r="L43" s="11"/>
      <c r="M43" s="11"/>
      <c r="N43" s="11"/>
      <c r="O43" s="10"/>
      <c r="P43" s="11"/>
      <c r="Q43" s="11"/>
      <c r="R43" s="11"/>
      <c r="S43" s="10"/>
      <c r="T43" s="11">
        <f t="shared" si="1"/>
        <v>2765.3917590000001</v>
      </c>
      <c r="U43" s="11"/>
      <c r="V43" s="11"/>
      <c r="W43" s="10"/>
      <c r="X43" s="11">
        <f>$X$11*$X$12*D43</f>
        <v>342.16</v>
      </c>
      <c r="Y43" s="11"/>
      <c r="Z43" s="11"/>
      <c r="AA43" s="11">
        <f>$AA$11*$AA$12*D43</f>
        <v>111.20200000000001</v>
      </c>
      <c r="AB43" s="10"/>
      <c r="AC43" s="11">
        <f>$AC$11*$AC$12*C43</f>
        <v>2767.9546800000003</v>
      </c>
      <c r="AD43" s="11"/>
      <c r="AE43" s="10"/>
      <c r="AF43" s="11">
        <f>$X$11*$X$12*D43</f>
        <v>342.16</v>
      </c>
      <c r="AG43" s="11"/>
      <c r="AH43" s="11">
        <f>$AH$11*$AH$12*D43</f>
        <v>111.20200000000001</v>
      </c>
      <c r="AI43" s="10"/>
      <c r="AJ43" s="11">
        <f>AJ11*$AJ$12*C43</f>
        <v>2773.0805220000002</v>
      </c>
      <c r="AK43" s="11"/>
      <c r="AL43" s="11"/>
      <c r="AM43" s="11"/>
      <c r="AN43" s="11">
        <f>AN11*$AN$12*D43</f>
        <v>342.16</v>
      </c>
      <c r="AO43" s="11"/>
      <c r="AP43" s="11">
        <f>AP11*$AP$12*D43</f>
        <v>111.20200000000001</v>
      </c>
    </row>
    <row r="44" spans="1:42" x14ac:dyDescent="0.2">
      <c r="A44" s="35">
        <v>33</v>
      </c>
      <c r="B44" s="36" t="s">
        <v>43</v>
      </c>
      <c r="C44" s="10"/>
      <c r="D44" s="43">
        <f>'[1]уровень 1'!C47</f>
        <v>1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1">
        <f>$S$11*$S$12*D44</f>
        <v>248.17895064935064</v>
      </c>
      <c r="T44" s="11"/>
      <c r="U44" s="11"/>
      <c r="V44" s="11"/>
      <c r="W44" s="10"/>
      <c r="X44" s="10"/>
      <c r="Y44" s="10"/>
      <c r="Z44" s="10"/>
      <c r="AA44" s="11"/>
      <c r="AB44" s="10"/>
      <c r="AC44" s="10"/>
      <c r="AD44" s="10"/>
      <c r="AE44" s="10"/>
      <c r="AF44" s="10"/>
      <c r="AG44" s="10" t="s">
        <v>51</v>
      </c>
      <c r="AH44" s="10"/>
      <c r="AI44" s="10"/>
      <c r="AJ44" s="11"/>
      <c r="AK44" s="11"/>
      <c r="AL44" s="11"/>
      <c r="AM44" s="11"/>
      <c r="AN44" s="11"/>
      <c r="AO44" s="11"/>
      <c r="AP44" s="11"/>
    </row>
    <row r="45" spans="1:42" x14ac:dyDescent="0.2">
      <c r="A45" s="35">
        <v>34</v>
      </c>
      <c r="B45" s="36" t="s">
        <v>44</v>
      </c>
      <c r="C45" s="10"/>
      <c r="D45" s="43">
        <f>'[1]уровень 1'!C48</f>
        <v>1</v>
      </c>
      <c r="E45" s="10"/>
      <c r="F45" s="11"/>
      <c r="G45" s="11"/>
      <c r="H45" s="10"/>
      <c r="I45" s="10"/>
      <c r="J45" s="11"/>
      <c r="K45" s="10"/>
      <c r="L45" s="10"/>
      <c r="M45" s="10"/>
      <c r="N45" s="11"/>
      <c r="O45" s="10"/>
      <c r="P45" s="10"/>
      <c r="Q45" s="11"/>
      <c r="R45" s="10"/>
      <c r="S45" s="11">
        <f>$S$11*$S$12*D45</f>
        <v>248.17895064935064</v>
      </c>
      <c r="T45" s="11"/>
      <c r="U45" s="11"/>
      <c r="V45" s="11"/>
      <c r="W45" s="10"/>
      <c r="X45" s="10"/>
      <c r="Y45" s="10"/>
      <c r="Z45" s="10"/>
      <c r="AA45" s="11"/>
      <c r="AB45" s="10"/>
      <c r="AC45" s="10"/>
      <c r="AD45" s="11"/>
      <c r="AE45" s="10"/>
      <c r="AF45" s="10"/>
      <c r="AG45" s="11"/>
      <c r="AH45" s="10"/>
      <c r="AI45" s="10"/>
      <c r="AJ45" s="11"/>
      <c r="AK45" s="11"/>
      <c r="AL45" s="11"/>
      <c r="AM45" s="11"/>
      <c r="AN45" s="11"/>
      <c r="AO45" s="11"/>
      <c r="AP45" s="11"/>
    </row>
    <row r="46" spans="1:42" x14ac:dyDescent="0.2">
      <c r="A46" s="35">
        <v>35</v>
      </c>
      <c r="B46" s="36" t="s">
        <v>45</v>
      </c>
      <c r="C46" s="10"/>
      <c r="D46" s="43">
        <f>'[1]уровень 1'!C49</f>
        <v>1</v>
      </c>
      <c r="E46" s="10"/>
      <c r="F46" s="11"/>
      <c r="G46" s="11"/>
      <c r="H46" s="10"/>
      <c r="I46" s="10"/>
      <c r="J46" s="11"/>
      <c r="K46" s="10"/>
      <c r="L46" s="10"/>
      <c r="M46" s="10"/>
      <c r="N46" s="11"/>
      <c r="O46" s="10"/>
      <c r="P46" s="10"/>
      <c r="Q46" s="11"/>
      <c r="R46" s="10"/>
      <c r="S46" s="11">
        <f>$S$11*$S$12*D46</f>
        <v>248.17895064935064</v>
      </c>
      <c r="T46" s="11"/>
      <c r="U46" s="11"/>
      <c r="V46" s="11"/>
      <c r="W46" s="10"/>
      <c r="X46" s="10"/>
      <c r="Y46" s="10"/>
      <c r="Z46" s="10"/>
      <c r="AA46" s="11"/>
      <c r="AB46" s="10"/>
      <c r="AC46" s="10"/>
      <c r="AD46" s="11"/>
      <c r="AE46" s="10"/>
      <c r="AF46" s="10"/>
      <c r="AG46" s="11"/>
      <c r="AH46" s="10"/>
      <c r="AI46" s="10"/>
      <c r="AJ46" s="11"/>
      <c r="AK46" s="11"/>
      <c r="AL46" s="11"/>
      <c r="AM46" s="11"/>
      <c r="AN46" s="11"/>
      <c r="AO46" s="11"/>
      <c r="AP46" s="11"/>
    </row>
    <row r="47" spans="1:42" x14ac:dyDescent="0.2">
      <c r="A47" s="35">
        <v>36</v>
      </c>
      <c r="B47" s="36" t="s">
        <v>52</v>
      </c>
      <c r="C47" s="37">
        <f>'[1]уровень 1'!B40</f>
        <v>0.81</v>
      </c>
      <c r="D47" s="37">
        <f>'[1]уровень 1'!C40</f>
        <v>0.85540000000000005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1">
        <f>$T$11*$T$12*C47</f>
        <v>2765.3917590000001</v>
      </c>
      <c r="U47" s="11"/>
      <c r="V47" s="11"/>
      <c r="W47" s="10"/>
      <c r="X47" s="11">
        <f>$X$11*$X$12*D47</f>
        <v>342.16</v>
      </c>
      <c r="Y47" s="11"/>
      <c r="Z47" s="10"/>
      <c r="AA47" s="11"/>
      <c r="AB47" s="10"/>
      <c r="AC47" s="11">
        <f>$AC$11*$AC$12*C47</f>
        <v>2767.9546800000003</v>
      </c>
      <c r="AD47" s="10"/>
      <c r="AE47" s="10"/>
      <c r="AF47" s="11">
        <f>$X$11*$X$12*D47</f>
        <v>342.16</v>
      </c>
      <c r="AG47" s="10"/>
      <c r="AH47" s="10"/>
      <c r="AI47" s="10"/>
      <c r="AJ47" s="11">
        <f>AJ15*$AJ$12*C47</f>
        <v>2430.3832310912403</v>
      </c>
      <c r="AK47" s="11"/>
      <c r="AL47" s="11"/>
      <c r="AM47" s="11"/>
      <c r="AN47" s="11">
        <f>AN15*$AN$12*D47</f>
        <v>292.68366400000002</v>
      </c>
      <c r="AO47" s="11"/>
      <c r="AP47" s="11"/>
    </row>
    <row r="48" spans="1:42" x14ac:dyDescent="0.2">
      <c r="A48" s="35">
        <v>37</v>
      </c>
      <c r="B48" s="6" t="s">
        <v>47</v>
      </c>
      <c r="C48" s="10"/>
      <c r="D48" s="10"/>
      <c r="E48" s="10"/>
      <c r="F48" s="12">
        <f>F11*F12</f>
        <v>302.35000000000002</v>
      </c>
      <c r="G48" s="12"/>
      <c r="H48" s="10">
        <v>302.35000000000002</v>
      </c>
      <c r="I48" s="10"/>
      <c r="J48" s="12">
        <f>J11*J12</f>
        <v>302.35000000000002</v>
      </c>
      <c r="K48" s="10"/>
      <c r="L48" s="10"/>
      <c r="M48" s="10"/>
      <c r="N48" s="12">
        <f>N11*N12</f>
        <v>302.35000000000002</v>
      </c>
      <c r="O48" s="10">
        <v>302.35000000000002</v>
      </c>
      <c r="P48" s="10"/>
      <c r="Q48" s="12">
        <f>Q11*Q12</f>
        <v>302.35000000000002</v>
      </c>
      <c r="R48" s="10"/>
      <c r="S48" s="10"/>
      <c r="T48" s="11"/>
      <c r="U48" s="12">
        <f>U11*U12</f>
        <v>302.35000000000002</v>
      </c>
      <c r="V48" s="12"/>
      <c r="W48" s="10">
        <v>302.35000000000002</v>
      </c>
      <c r="X48" s="10"/>
      <c r="Y48" s="10"/>
      <c r="Z48" s="12">
        <v>302.35000000000002</v>
      </c>
      <c r="AA48" s="11"/>
      <c r="AB48" s="10"/>
      <c r="AC48" s="10"/>
      <c r="AD48" s="12">
        <f>AD11*AD12</f>
        <v>302.35000000000002</v>
      </c>
      <c r="AE48" s="10">
        <v>302.35000000000002</v>
      </c>
      <c r="AF48" s="10"/>
      <c r="AG48" s="12">
        <f>AG11*AG12</f>
        <v>302.35000000000002</v>
      </c>
      <c r="AH48" s="10"/>
      <c r="AI48" s="10"/>
      <c r="AJ48" s="11"/>
      <c r="AK48" s="12">
        <f>AK11*AK12</f>
        <v>302.35000000000002</v>
      </c>
      <c r="AL48" s="12"/>
      <c r="AM48" s="11"/>
      <c r="AN48" s="11"/>
      <c r="AO48" s="12">
        <f>AO11*AO12</f>
        <v>302.35000000000002</v>
      </c>
      <c r="AP48" s="11"/>
    </row>
    <row r="49" spans="1:42" x14ac:dyDescent="0.2">
      <c r="A49" s="35">
        <v>38</v>
      </c>
      <c r="B49" s="6" t="s">
        <v>46</v>
      </c>
      <c r="C49" s="27">
        <f>'[1]уровень 1'!B50</f>
        <v>0.81</v>
      </c>
      <c r="D49" s="27">
        <f>'[1]уровень 1'!C50</f>
        <v>0.85540000000000005</v>
      </c>
      <c r="E49" s="11">
        <f>$E$11*$E$12*C49</f>
        <v>2760.2659170000002</v>
      </c>
      <c r="F49" s="10"/>
      <c r="G49" s="10"/>
      <c r="H49" s="10"/>
      <c r="I49" s="11">
        <f>$I$11*$I$12*D49</f>
        <v>342.16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1">
        <f>$T$11*$T$12*C49</f>
        <v>2765.3917590000001</v>
      </c>
      <c r="U49" s="11"/>
      <c r="V49" s="11"/>
      <c r="W49" s="11">
        <f>$W$11*$W$12*D49</f>
        <v>1547.572572</v>
      </c>
      <c r="X49" s="10"/>
      <c r="Y49" s="10"/>
      <c r="Z49" s="10"/>
      <c r="AA49" s="11">
        <f>$AA$11*$AA$12*D49</f>
        <v>111.20200000000001</v>
      </c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1"/>
      <c r="AP49" s="10"/>
    </row>
    <row r="50" spans="1:42" x14ac:dyDescent="0.2">
      <c r="A50" s="44">
        <v>39</v>
      </c>
      <c r="B50" s="6" t="s">
        <v>67</v>
      </c>
      <c r="C50" s="45"/>
      <c r="D50" s="45">
        <v>1.573976915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46">
        <f>D50*AN11*AN12</f>
        <v>629.59076600000003</v>
      </c>
      <c r="AO50" s="6"/>
      <c r="AP50" s="6"/>
    </row>
    <row r="51" spans="1:42" x14ac:dyDescent="0.2">
      <c r="A51" s="1" t="s">
        <v>91</v>
      </c>
    </row>
  </sheetData>
  <mergeCells count="35">
    <mergeCell ref="T8:AB8"/>
    <mergeCell ref="AC8:AI8"/>
    <mergeCell ref="AJ8:AP8"/>
    <mergeCell ref="AN9:AP9"/>
    <mergeCell ref="AE9:AE10"/>
    <mergeCell ref="AF9:AI9"/>
    <mergeCell ref="A11:D11"/>
    <mergeCell ref="W9:W10"/>
    <mergeCell ref="X9:AB9"/>
    <mergeCell ref="AC9:AC10"/>
    <mergeCell ref="AD9:AD10"/>
    <mergeCell ref="N9:N10"/>
    <mergeCell ref="O9:O10"/>
    <mergeCell ref="P9:S9"/>
    <mergeCell ref="T9:T10"/>
    <mergeCell ref="U9:U10"/>
    <mergeCell ref="V9:V10"/>
    <mergeCell ref="E9:E10"/>
    <mergeCell ref="F9:F10"/>
    <mergeCell ref="A12:D12"/>
    <mergeCell ref="AJ9:AJ10"/>
    <mergeCell ref="AK9:AK10"/>
    <mergeCell ref="AL9:AL10"/>
    <mergeCell ref="AM9:AM10"/>
    <mergeCell ref="G9:G10"/>
    <mergeCell ref="H9:H10"/>
    <mergeCell ref="I9:L9"/>
    <mergeCell ref="M9:M10"/>
    <mergeCell ref="A7:A10"/>
    <mergeCell ref="B7:B10"/>
    <mergeCell ref="C7:C10"/>
    <mergeCell ref="D7:D10"/>
    <mergeCell ref="E7:AP7"/>
    <mergeCell ref="E8:L8"/>
    <mergeCell ref="M8:S8"/>
  </mergeCells>
  <pageMargins left="0.51181102362204722" right="0.11811023622047245" top="0.35433070866141736" bottom="0.15748031496062992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 1</vt:lpstr>
      <vt:lpstr>ур 2</vt:lpstr>
      <vt:lpstr>'ур 1'!Область_печати</vt:lpstr>
      <vt:lpstr>'ур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2025-01-15T12:31:27Z</cp:lastPrinted>
  <dcterms:created xsi:type="dcterms:W3CDTF">2017-12-18T01:21:59Z</dcterms:created>
  <dcterms:modified xsi:type="dcterms:W3CDTF">2026-03-06T05:52:22Z</dcterms:modified>
</cp:coreProperties>
</file>